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ESPECIALIZACIÓN\Trabajo de grado\COMITE EVALUADOR\"/>
    </mc:Choice>
  </mc:AlternateContent>
  <xr:revisionPtr revIDLastSave="0" documentId="13_ncr:1_{C23E3EB7-4663-41EF-8FAB-825AE3713E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 de Riesgos" sheetId="10" r:id="rId1"/>
    <sheet name="Hoja1" sheetId="12" r:id="rId2"/>
    <sheet name="Plan de Accion" sheetId="13" r:id="rId3"/>
    <sheet name="SOPORTE" sheetId="11" state="hidden" r:id="rId4"/>
  </sheets>
  <definedNames>
    <definedName name="_xlnm._FilterDatabase" localSheetId="0" hidden="1">'Matriz de Riesgos'!$A$7:$AB$39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2" i="10" l="1"/>
  <c r="S52" i="10" s="1"/>
  <c r="P52" i="10"/>
  <c r="R51" i="10"/>
  <c r="S51" i="10" s="1"/>
  <c r="P51" i="10"/>
  <c r="R50" i="10"/>
  <c r="S50" i="10" s="1"/>
  <c r="P50" i="10"/>
  <c r="R49" i="10"/>
  <c r="S49" i="10" s="1"/>
  <c r="P49" i="10"/>
  <c r="R45" i="10"/>
  <c r="S45" i="10" s="1"/>
  <c r="P45" i="10"/>
  <c r="R48" i="10"/>
  <c r="S48" i="10" s="1"/>
  <c r="P48" i="10"/>
  <c r="R47" i="10"/>
  <c r="S47" i="10" s="1"/>
  <c r="P47" i="10"/>
  <c r="R46" i="10"/>
  <c r="S46" i="10" s="1"/>
  <c r="P46" i="10"/>
  <c r="R44" i="10"/>
  <c r="S44" i="10" s="1"/>
  <c r="P44" i="10"/>
  <c r="R43" i="10"/>
  <c r="S43" i="10" s="1"/>
  <c r="P43" i="10"/>
  <c r="R42" i="10"/>
  <c r="S42" i="10" s="1"/>
  <c r="P42" i="10"/>
  <c r="R41" i="10"/>
  <c r="S41" i="10" s="1"/>
  <c r="P41" i="10"/>
  <c r="R40" i="10"/>
  <c r="S40" i="10" s="1"/>
  <c r="P40" i="10"/>
  <c r="R35" i="10"/>
  <c r="S35" i="10" s="1"/>
  <c r="P35" i="10"/>
  <c r="R39" i="10"/>
  <c r="S39" i="10" s="1"/>
  <c r="P39" i="10"/>
  <c r="R36" i="10"/>
  <c r="S36" i="10" s="1"/>
  <c r="P36" i="10"/>
  <c r="R34" i="10"/>
  <c r="S34" i="10" s="1"/>
  <c r="P34" i="10"/>
  <c r="R33" i="10"/>
  <c r="S33" i="10" s="1"/>
  <c r="P33" i="10"/>
  <c r="R32" i="10"/>
  <c r="S32" i="10" s="1"/>
  <c r="P32" i="10"/>
  <c r="R31" i="10"/>
  <c r="S31" i="10" s="1"/>
  <c r="P31" i="10"/>
  <c r="R38" i="10"/>
  <c r="S38" i="10" s="1"/>
  <c r="P38" i="10"/>
  <c r="R37" i="10"/>
  <c r="S37" i="10" s="1"/>
  <c r="P37" i="10"/>
  <c r="R30" i="10"/>
  <c r="S30" i="10" s="1"/>
  <c r="P30" i="10"/>
  <c r="R29" i="10"/>
  <c r="S29" i="10" s="1"/>
  <c r="P29" i="10"/>
  <c r="R28" i="10"/>
  <c r="S28" i="10" s="1"/>
  <c r="P28" i="10"/>
  <c r="R27" i="10"/>
  <c r="S27" i="10" s="1"/>
  <c r="P27" i="10"/>
  <c r="R26" i="10"/>
  <c r="S26" i="10" s="1"/>
  <c r="P26" i="10"/>
  <c r="R25" i="10"/>
  <c r="S25" i="10" s="1"/>
  <c r="P25" i="10"/>
  <c r="R24" i="10"/>
  <c r="S24" i="10" s="1"/>
  <c r="P24" i="10"/>
  <c r="R23" i="10"/>
  <c r="S23" i="10" s="1"/>
  <c r="P23" i="10"/>
  <c r="R22" i="10"/>
  <c r="S22" i="10" s="1"/>
  <c r="P22" i="10"/>
  <c r="R21" i="10"/>
  <c r="S21" i="10" s="1"/>
  <c r="P21" i="10"/>
  <c r="R20" i="10"/>
  <c r="S20" i="10" s="1"/>
  <c r="P20" i="10"/>
  <c r="R19" i="10"/>
  <c r="S19" i="10" s="1"/>
  <c r="P19" i="10"/>
  <c r="R18" i="10"/>
  <c r="S18" i="10" s="1"/>
  <c r="P18" i="10"/>
  <c r="R17" i="10"/>
  <c r="S17" i="10" s="1"/>
  <c r="P17" i="10"/>
  <c r="R16" i="10"/>
  <c r="S16" i="10" s="1"/>
  <c r="P16" i="10"/>
  <c r="R15" i="10"/>
  <c r="S15" i="10" s="1"/>
  <c r="P15" i="10"/>
  <c r="R8" i="10"/>
  <c r="S8" i="10" s="1"/>
  <c r="R13" i="10"/>
  <c r="S13" i="10" s="1"/>
  <c r="P13" i="10"/>
  <c r="R12" i="10"/>
  <c r="S12" i="10" s="1"/>
  <c r="P12" i="10"/>
  <c r="R11" i="10"/>
  <c r="S11" i="10" s="1"/>
  <c r="P11" i="10"/>
  <c r="R10" i="10"/>
  <c r="S10" i="10" s="1"/>
  <c r="P10" i="10"/>
  <c r="P9" i="10"/>
  <c r="P14" i="10"/>
  <c r="R9" i="10" l="1"/>
  <c r="S9" i="10" s="1"/>
  <c r="P8" i="10"/>
  <c r="R14" i="10"/>
  <c r="S14" i="10" s="1"/>
</calcChain>
</file>

<file path=xl/sharedStrings.xml><?xml version="1.0" encoding="utf-8"?>
<sst xmlns="http://schemas.openxmlformats.org/spreadsheetml/2006/main" count="889" uniqueCount="320">
  <si>
    <t>PROCESO</t>
  </si>
  <si>
    <t>ACTIVIDADES</t>
  </si>
  <si>
    <t>TAREAS</t>
  </si>
  <si>
    <t>PELIGROS</t>
  </si>
  <si>
    <t>EFECTOS POSIBLES</t>
  </si>
  <si>
    <t>FUENTE</t>
  </si>
  <si>
    <t>MEDIO</t>
  </si>
  <si>
    <t>INDIVIDUO</t>
  </si>
  <si>
    <t>NIVEL DE CONSECUENCIA</t>
  </si>
  <si>
    <t>VALORACION DEL RIESGO</t>
  </si>
  <si>
    <t>ACEPTABILIDAD DEL RIESGO</t>
  </si>
  <si>
    <t>MEDIDAS DE INTERVENCION</t>
  </si>
  <si>
    <t>NIVEL DE EXPOSICION (NE)</t>
  </si>
  <si>
    <t>NIVEL DE PROBABILIDAD (ND*ND)</t>
  </si>
  <si>
    <t>NIVEL DE RIESGO E INTERVENCION (NR)</t>
  </si>
  <si>
    <t>CLASIFICACION</t>
  </si>
  <si>
    <t xml:space="preserve">NIVEL DE DEFICIENCIA (ND) </t>
  </si>
  <si>
    <t>EVALUACION DEL RIESGO</t>
  </si>
  <si>
    <t>PEOR CONSECUENCIA</t>
  </si>
  <si>
    <t>CONTROLES ADMINISTRATIVAS, SEÑALIZACION, ADVERTENCIA</t>
  </si>
  <si>
    <t>EQUIPOS/ ELEMENTOS DE PROTECCION PERSONAL</t>
  </si>
  <si>
    <t>GASES Y VAPORES</t>
  </si>
  <si>
    <t>BIOLOGICOS</t>
  </si>
  <si>
    <t>FISICOS</t>
  </si>
  <si>
    <t>QUIMICOS</t>
  </si>
  <si>
    <t>PSICOSOCIALES</t>
  </si>
  <si>
    <t>BIOMECANICOS</t>
  </si>
  <si>
    <t>CONDICIONES DE SEGURIDAD</t>
  </si>
  <si>
    <t>FENOMENOS NATURALES</t>
  </si>
  <si>
    <t>VIRUS</t>
  </si>
  <si>
    <t>BACTERIAS</t>
  </si>
  <si>
    <t>HONGOS</t>
  </si>
  <si>
    <t>RICKTESIAS</t>
  </si>
  <si>
    <t>PARASITOS</t>
  </si>
  <si>
    <t>PICADURAS</t>
  </si>
  <si>
    <t>MORDEDURAS</t>
  </si>
  <si>
    <t>FLUIDOS O EXCREMENTOS</t>
  </si>
  <si>
    <t>RUIDO (DE IMPACTO, INTERMITENTE O CONTINUO)</t>
  </si>
  <si>
    <t>ILUMINACION (LUZ EN EXCESO O AUSENCIA)</t>
  </si>
  <si>
    <t>VIBRACION (CUERPO ENTERO O SEGMENTARIA)</t>
  </si>
  <si>
    <t>TEMPERATURAS EXTREMAS (FRIO O CALOR)</t>
  </si>
  <si>
    <t>PRESION ATMOSFERICA (NORMAL Y AJUSTADA)</t>
  </si>
  <si>
    <t>RADIACIONES IONIZANTES (RAYOS X, GAMA, BETA Y ALFA)</t>
  </si>
  <si>
    <t>RADIACIONES NO IONIZANTES (LASER, ULTRAVIOLETA, INFRARROJA, RADIOFRECUENCIA, MICROONDAS)</t>
  </si>
  <si>
    <t>POLVOS ORGANICOS O INORGANICOS</t>
  </si>
  <si>
    <t>FIBRAS</t>
  </si>
  <si>
    <t>LIQUIDOS (NIEBLAS Y ROCIOS)</t>
  </si>
  <si>
    <t>HUMOS METALICOS Y NO METALICOS</t>
  </si>
  <si>
    <t>MATERIAL PARTICULADO</t>
  </si>
  <si>
    <t>CARACTERISTICAS DE LA ORGANIZACIÓN DEL TRABAJO (COMUNICACIÓN, TECNOLOGIA, ORGANIZACIÓN DEL TRABAJO, DEMANDAS CUALITATIVAS Y CUANTITATIVAS DE LA LABOR)</t>
  </si>
  <si>
    <t>CARACTERISTICAS DEL GRUPO SOCIAL DEL TRABAJO (RELACIONES, COHESION, CALIDAD DE INTERACCION, TRABAJO EN EQUIPO)</t>
  </si>
  <si>
    <t>CONDICIONES DE LA TAREA (CARGA MENTAL, CONTENIDO DE LA TAREA, DEMANDAS EMOCIONALES, SISTEMAS DE CONTROL, DEFINICION DE ROLES, MONOTONIA, ETC.)</t>
  </si>
  <si>
    <t>INTERFASE PERSONA - TAREA (CONOCIMIENTOS, HABILIDAD ENRELACION CON LA DEMANDA DE LA TAREA, INICIATIVA, AUTONOMIA Y RECONOCIMIENTO, IDENTIFICACION DE LA PERSONA CON LA TAREA Y LA ORGANIZACIÓN)</t>
  </si>
  <si>
    <t>JORNADA DE TRABAJO (PAUSAS, TRABAJO NOCTURNO, ROTACION, HORAS EXTRAS, DESCANSOS)</t>
  </si>
  <si>
    <t>POSTURA (PROLONGADA, MANTENIDA, FORZADA, ANTIGRAVITACIONAL)</t>
  </si>
  <si>
    <t>ESFUERZO</t>
  </si>
  <si>
    <t>MOVIMIENTO REPETITIVO</t>
  </si>
  <si>
    <t>MANIPULACION MANUAL DE CARGAS</t>
  </si>
  <si>
    <t>ELECTRICO (ALTA Y BAJA TENSION, ESTATICA)</t>
  </si>
  <si>
    <t>LOCATIVO (SISTEMAS Y MEDIOS DE ALMACENAMIENTO) SUPERFICIES DE TRABAJO (IRREGULARES, DESLIZANTES, CON DIFERENCIA DEL NIVEL), CONDICIONES DE ORDEN Y ASEO, CAIDAS DE OBJETO)</t>
  </si>
  <si>
    <t>TECNOLOGICO (EXPLOSION, FUGA, DERRAME, INCENDIO)</t>
  </si>
  <si>
    <t>ACCIDENTES DE TRANSITO</t>
  </si>
  <si>
    <t>PUBLICOS (ROBOS, ATRACOS, ASALTOS, ATENTADOS, DE ORDEN PUBLICO)</t>
  </si>
  <si>
    <t>TRABAJO EN ALTURAS</t>
  </si>
  <si>
    <t>ESPACIOS CONFINADOS</t>
  </si>
  <si>
    <t>SISMO</t>
  </si>
  <si>
    <t>TERREMOTO</t>
  </si>
  <si>
    <t>VENDAVAL</t>
  </si>
  <si>
    <t>INUNDACION</t>
  </si>
  <si>
    <t>DERRUMBE</t>
  </si>
  <si>
    <t>PRECIPITACIONES (LLUVIAS, GRANIZADAS, HELADAS)</t>
  </si>
  <si>
    <t>MECANICOS (ELEMENTOS O PARTES DE MAQUINA, HERRAMIENTAS, EQUIPOS, PIEZAS A TRABAJAR, MATERIALES PROYECTADOS SOLIDOS O FLUIDOS)</t>
  </si>
  <si>
    <t>GESTION ORGANIZACIONAL (ESTILO DE MANDO, PAGO ,CONTRATACION, PARTICIPACION, INDUCCION Y CAPACITACION, BIENESTAR SOCIAL, EVALUACION DEL DESEMPEÑO, MANEJO DE CAMBIOS)</t>
  </si>
  <si>
    <t>CONTROLES DE INGENIERIA</t>
  </si>
  <si>
    <t>MEDIDAS DE CONTROL EXISTENTES</t>
  </si>
  <si>
    <t>N° DE EXPUESTOS</t>
  </si>
  <si>
    <t>ZONA/LUGAR</t>
  </si>
  <si>
    <t>REQUISITO LEGAL ESPECIFICO - DOCUMENTOS TECNICOS DE REFERENCIA</t>
  </si>
  <si>
    <t>CRITERIOS PARA ESTABLECER CONTROLES</t>
  </si>
  <si>
    <t>CLASIFICACIÓN</t>
  </si>
  <si>
    <t>DESCRIPCIÓN</t>
  </si>
  <si>
    <t>RUTINARIAS  (SI / NO)</t>
  </si>
  <si>
    <t>INTERPRETACION DEL NIVEL DE PROBABILIDAD</t>
  </si>
  <si>
    <t>INTERPRETACION DEL NIVEL DE RIESGO</t>
  </si>
  <si>
    <t>ELIMINACIÓN</t>
  </si>
  <si>
    <t>SUSTITUCIÓN</t>
  </si>
  <si>
    <t>SI</t>
  </si>
  <si>
    <t>MATRIZ DE IDENTIFICACIÓN DE PELIGROS, EVALUACIÓN Y VALORACIÓN DE RIESGOS
SERVICONSTRUCCIONES J&amp;R S.A.S
NIT. 901432255-3</t>
  </si>
  <si>
    <r>
      <t xml:space="preserve">ELABORADO POR:
</t>
    </r>
    <r>
      <rPr>
        <b/>
        <sz val="11"/>
        <rFont val="Arial"/>
        <family val="2"/>
      </rPr>
      <t xml:space="preserve">TATIANA CARVAJALINO CARRANZA
Ingeniera Ambiental 
Esp. Sistema de Gestion, Seguridad y Salud en el Trabajo.
</t>
    </r>
  </si>
  <si>
    <t xml:space="preserve">FECHA DE ELABORACIÓN: 29 de Julio DE 2024
</t>
  </si>
  <si>
    <t>CONTRATO: 1421 DE 2024
NOMBRE: SERVICONSTRUCCIONES J&amp;R S.A.S
NIT: 901.432.255-3
OBJETO: SERVICIO DE MANTENIMIENTO RUTINARIO DE LAS VIAS A CARGO DEL INSTITUTO NACIONAL DE VIAS DIRECCION TERRITORIAL OCAÑA EN EL SECTOR AGUACLARA - OCAÑA, PR0+0000 - PR43+0000, LOTE 1.”
RESUMEN DEL PROYECTO: El mantenimiento rutinario es el conjunto de actividades que se ejecutan permanentemente a lo largo de la vía, que tiene como finalidad principal la preservación de todos los elementos de la infraestructura vial con la mínima cantidad de alteraciones o de daños y, en lo posible, conservando las condiciones que tenía después de la construcción o mejoramiento.</t>
  </si>
  <si>
    <t>MIVER-Version1</t>
  </si>
  <si>
    <t>Arreglo localizado de la capa de rodadura mediante la colocación de mezcla asfáltica (concreto asfáltico, mezcla con asfalto líquido o mezcla con emulsión) incluyendo la compactación.</t>
  </si>
  <si>
    <t>Servicio de mano de obra para realizar limpieza manual de encoles y/o descoles revestidos y en tierra</t>
  </si>
  <si>
    <t>Servicio de mano de obra para realizar rocería y desmonte manual</t>
  </si>
  <si>
    <t>Servicio de mano de obra para realizar poda, corte y/o retiro de árboles</t>
  </si>
  <si>
    <t>Biomecánico: Movimientos
repetitivos</t>
  </si>
  <si>
    <t>Físico: ruido.</t>
  </si>
  <si>
    <t>Cefalea, alteraciones asociadas a
estrés, déficit auditivo,
hipoacusia neurosensorial</t>
  </si>
  <si>
    <t>Enfermedades respiratorias,
irritaciones en la piel y ojos</t>
  </si>
  <si>
    <t>Químico: material
particulado</t>
  </si>
  <si>
    <t>Mantenimiento
preventivo y
correctivo</t>
  </si>
  <si>
    <t>Inspecciones de
seguridad o pre
operacionales a
maquinaria
pesada..</t>
  </si>
  <si>
    <t xml:space="preserve">Uso de protectores
auditivos </t>
  </si>
  <si>
    <t>Perdida auditiva</t>
  </si>
  <si>
    <t>Ninguno</t>
  </si>
  <si>
    <t>Lesiones osteomusculares a nivel de
miembros superiores, tendinitis,
sindorme del tunel del carpo</t>
  </si>
  <si>
    <t>Utilización de maquinaria
para la remocion de tierra
para disminuir fuerza
manual</t>
  </si>
  <si>
    <t>Uso de protección
respiratoria,
guantes y gafas de
seguridad</t>
  </si>
  <si>
    <t>fatiga muscular, sobrecarga,
dolor y por último, lesión</t>
  </si>
  <si>
    <t xml:space="preserve">
Enfermedades
pulmonares ( epoc)</t>
  </si>
  <si>
    <t>Demandas cuantitativas del
trabajo</t>
  </si>
  <si>
    <t>Psicosocial: Características de la
organización del trabajo,
responsabilidades.</t>
  </si>
  <si>
    <t>Pueden generar una carga psicológica,
fatiga mental, estrés, desmotivación,
apatía, disminución del rendimiento,
 aumento en la accidentalidad.</t>
  </si>
  <si>
    <t>Capacitación.</t>
  </si>
  <si>
    <t>Estrés laboral</t>
  </si>
  <si>
    <t>De seguridad: Mecánico</t>
  </si>
  <si>
    <t>Heridas en la piel por
manipulacion de elementos
cortantes y punzantes</t>
  </si>
  <si>
    <t>Laceraciones, punzonamientos,
rasguños superficiales</t>
  </si>
  <si>
    <t>Inspección de
herramientas.</t>
  </si>
  <si>
    <t>Uso de guantes, gafas
de seguridad, botas con
puntera</t>
  </si>
  <si>
    <t xml:space="preserve">Amputaciones </t>
  </si>
  <si>
    <t>Exposicion a Cambios Climaticos</t>
  </si>
  <si>
    <t>Fisico: Temperatura.</t>
  </si>
  <si>
    <t>Uso impermeables y
botas de caucho</t>
  </si>
  <si>
    <t>Transito de vehiculos</t>
  </si>
  <si>
    <t xml:space="preserve">De seguridad: Accidentes de
transito. </t>
  </si>
  <si>
    <t xml:space="preserve">Aplastamiento, golpes, fracturas. </t>
  </si>
  <si>
    <t>Señalización y
demarcación
de obreros en la Via.</t>
  </si>
  <si>
    <t>Capacitación al personal sobre señalizacion de trabajos en la Via.</t>
  </si>
  <si>
    <t xml:space="preserve">Atropellamiento </t>
  </si>
  <si>
    <t>Inspeccion a la maquinaria, manejo preventivo y correctivo, que posean protectores para evitar el contacto directo</t>
  </si>
  <si>
    <t>Capacitación a personal sobre los procedimientos seguros para la realización de este tipo de trabajo.</t>
  </si>
  <si>
    <t>CORREDOR VIAL DEL PR00+000 AL PR43+0000</t>
  </si>
  <si>
    <t>MEJORAMIENTO A LA CAPA DE RODADURA</t>
  </si>
  <si>
    <t>Exposición a ruido por uso de
equipos y maquinaria para
compactacion de material asfaltico.</t>
  </si>
  <si>
    <t>Inhalación de partículas
y contacto por
remoción de tierras y material Asfaltico</t>
  </si>
  <si>
    <t>Eliminación de tierra, basura y otros obstáculos encontrados en las bermas que pueden restringir su utilización. Debe incluir el cargue y transporte eventual a un sitio adecuado (el cual no tenga restricción)..</t>
  </si>
  <si>
    <t>RECOLECCION DE RESIDUOS SOLIDOS EN TODO EL TRAMO VIAL</t>
  </si>
  <si>
    <t>Inhalación de partículas
y contacto por
remoción de tierras.</t>
  </si>
  <si>
    <t>Contacto con la piel de residuos contaminados</t>
  </si>
  <si>
    <t>Biologico: Virus, Hongos, Bactareias, Parasitus</t>
  </si>
  <si>
    <t>Biologico: Material en estado de descomposicion</t>
  </si>
  <si>
    <t>Desprendimiento de material Rocoso y deslizamientos de tierra.</t>
  </si>
  <si>
    <t>Fenomenos Naturales: Derrumbe</t>
  </si>
  <si>
    <t>Aplastamiento, golpes, fracturas, Perdida de extremidades.</t>
  </si>
  <si>
    <t>Enfermedades respiratorias,
irritaciones en la piel.</t>
  </si>
  <si>
    <t>Uso de tapabocas, Unifome, guantes y gafas.</t>
  </si>
  <si>
    <t>Enfermedades Campylobacter
Clostridium perfringens, E. coli, Listeria, Norovirus, Salmonella y/o Bacillus cereus
Botulismo, Hepatitis A, Shigella
Staphylococcus aureus (intoxicación alimentaria por estafilococo)
Especies de Vibrio que causan vibriosis</t>
  </si>
  <si>
    <t>Uso Obligatorio de guantes, uniforme, botas de bioseguridad, tapabocas.</t>
  </si>
  <si>
    <t>Fiebre tifoidea, cólera, giardiasis</t>
  </si>
  <si>
    <t>Inspeccion de EPP</t>
  </si>
  <si>
    <t>Capacitación sobre posibles des´prendimiento de tierra y material rocoso. Y utiizacion obligatoria de Cascos y demas EPP.</t>
  </si>
  <si>
    <t>Perdida de la Vida</t>
  </si>
  <si>
    <t>Servicio de mano de obra para realizar limpieza manual de las cunetas revestidas y en Tierra</t>
  </si>
  <si>
    <t>De seguridad: Trabajos en alturas</t>
  </si>
  <si>
    <t>Trabajo en Alcantarillas con descoles altos</t>
  </si>
  <si>
    <t>Fracturas, golpes, muerte.</t>
  </si>
  <si>
    <t>Uso de elementos de proteccion contracidas.</t>
  </si>
  <si>
    <t>fracturas miembros superiores y inferiores</t>
  </si>
  <si>
    <t>Biologico: Picaduras</t>
  </si>
  <si>
    <t>Enfermedades insectos contagiosos, hepatitis B.</t>
  </si>
  <si>
    <t>Contol de redes de aguas lluvias y negras, manejo de residuos</t>
  </si>
  <si>
    <t>Manejo y control de fumigaciones</t>
  </si>
  <si>
    <t>Capacitaciones sobre causas y enfermedades provenientes de picaduras de animales.</t>
  </si>
  <si>
    <t>Encuentro con animales e insectos al retirar el material vegetal</t>
  </si>
  <si>
    <t>Infecciones</t>
  </si>
  <si>
    <t>Inadecuado Uso de herramientas de trabajo: Rulas, Guadañas.</t>
  </si>
  <si>
    <t>Condiciones de Seguridad: Mecanico (Elelmentos de maquinas, piezas de trabajar)</t>
  </si>
  <si>
    <t>Cortaduras y heridas penetrantes</t>
  </si>
  <si>
    <t>Capacitaciones sobre el uso adecuado de herramientas de trabajo y obligatoriedad de EPP</t>
  </si>
  <si>
    <t>Embellecimiento</t>
  </si>
  <si>
    <t>Servicio de mano de obra para realizar despeje de derrumbes</t>
  </si>
  <si>
    <t>Servicio de mano de obra para realizar limpieza manual y pintura de barandas.</t>
  </si>
  <si>
    <t>DESPEJE DE DERRUMBE</t>
  </si>
  <si>
    <t>PODA</t>
  </si>
  <si>
    <t>MANTENIMIENTO RUTINARIO</t>
  </si>
  <si>
    <t xml:space="preserve">Servicio de mano de obra para realizar reposición de la lámina de las señales, reposicion de postes, reposicion de señales completas y limpieza manual de señales. </t>
  </si>
  <si>
    <t xml:space="preserve">Biomecanico:Esfuerzo. </t>
  </si>
  <si>
    <t>Levantamiento de señales temporales</t>
  </si>
  <si>
    <t xml:space="preserve">Lesiones en cualquier parte del cuerpo, principalmente la espalda. </t>
  </si>
  <si>
    <t>Capacitacion sobre precausiones, cuidados y levantamientos de estructuras.</t>
  </si>
  <si>
    <t>Obtener apoyo en el momento de levantar la señal de uno o mas trabajadores.</t>
  </si>
  <si>
    <t>DOTAR A LOS TRABAJADORES CON BOTAS DE SEGURIDAD CATEGORIA S3, PANATALON Y CAMISA REFLECTIVA SEGÚN LAS INSTRUCCIONES DE Uniformes INVÍAS - Bajo estandar NTC 5563 y ANSI/ISEA 107 2020,  TAPABOCAS CERTIFICADO KN95, GUANTES DE CARNAZA LARGOS, Y CARETAS DE PROTECCION CERTIFICADAS.</t>
  </si>
  <si>
    <t>RESOLUCIÓN 0916 DE 2016
"POR LA CUAL SE MODIFICA EL REGLAMENTO DE HIGIENE Y SEGURIDAD INDUSTRIAL, SE ESTABLECEN RESPONSABILIDADES EN SEGURIDAD Y SALUD EN EL TRABAJO EN EL INSTITUTO NACIONAL DE SALUD Y SE DICTAN OTRAS DISPOSICIONES"</t>
  </si>
  <si>
    <t>REAL DECRETO 487/1997, DE 14 DE ABRIL SOBRE LAS DISPOSICIONES MÍNIMAS DE SEGURIDAD Y SALUD RELATIVAS A LA MANIPULACIÓN MANUAL DE CARGAS QUE ENTRAÑE RIESGOS, EN PARTICULAR DOLORES LUMBARES, PARA LOS TRABAJADORES.</t>
  </si>
  <si>
    <t>DECRETO 1496/18 
SE ESTABLECEN LAS DISPOSICIONES PARA EL SISTEMA GLOBALMENTE ARMONIZADO, RIESGO QUIMICO, ETIQUETA, MANIPULACIÓN.</t>
  </si>
  <si>
    <t>RESOLUCIÓN 2400/79
DISPOSICION GENERAL EN DIRECTRICES EN RIESGO EN VIVIENDA, HIGIENE Y SEGURIDAD EN LOS ESTABLECIMIENTOS DE TRABAJO: FISICICO, QUIMICO, BIOLOGICOS, ORDEN Y ASEO, OBLIGACIONES GENERALES EN SST.</t>
  </si>
  <si>
    <t>DECRETO 1477/14
TABLA DE ENFERMEDADES LABORAES.</t>
  </si>
  <si>
    <t>DECRETO 1496/18 
SE ESTABLECEN LAS DISPOSICIONES PARA EL SISTEMA GLOBALMENTE ARMONIZADO, RIESGO QUIMICO, ETIQUETA, MANIPULACIÓN.
RESOLUCION 2087
POR LA CUAL SE ADOPTA EL PROTOCOLO PARA EL MONITOREO Y VIGILANCIA DE OLORES OFENSIVOS.</t>
  </si>
  <si>
    <t>DECRETO 1477/14
TABLA DE ENFERMEDADES LABORALES.</t>
  </si>
  <si>
    <t>RESOLUCIÓN 2646 de 2008                  
       "POR LA CUAL SE ESTABLECEN DISPOSICIONES Y SE DEFINEN RESPONSABILIDADES PARA LA IDENTIFICACIÓN, EVALUACIÓN, PREVENCIÓN, INTERVENCIÓN Y MONITOREO PERMANENTE DE LA EXPOSICIÓN A FACTORES DE RIESGO PSICOSOCIAL EN EL TRABAJO Y PARA LA DETERMINACIÓN DEL ORIGEN DE LAS PATOLOGÍAS CAUSADAS POR EL ESTRÉS OCUPACIONAL"</t>
  </si>
  <si>
    <t>Decreto 1072 de 2015.POR EL CUAL SE EXPIDE EL DECRETO UNICO REGLAMENTARIO DEL SECTOR TRABAJO.</t>
  </si>
  <si>
    <t>LEY 1252 DE 
2008 POR LO CUAL SE DICTAN NORMAS PROHIBITIVAS EN MATERIA AMBIENTAL, REFERENTES A LOS RESIDUOS Y DESECHOS PELIGROSO Y SE DICTAN OTRAS DISPOSICIONES.</t>
  </si>
  <si>
    <t>RESOLUCIÓN NÚMERO 4272 DE 2021 . POR LA CUAL SE ESTABLECEN LOS REQUISITOS MINIMOS DE SEGURIDAD PARA EL DESARROLLO DE TRABAJO EN ALTURAS.</t>
  </si>
  <si>
    <t>DOTAR AL PERSONAL CON TAPA OIDOS CERTIFICADOS CON INDICACIONES COPA BULLDOZER SOSEGA 25DB.</t>
  </si>
  <si>
    <t>Instalar silenciadores en el motor de la compactadora para reducir el ruido generado</t>
  </si>
  <si>
    <t>DOTAR AL PERSONAL CON MASCARILLAS Y RESPIRADORES CERTIFICADOS N95 NIOSH.</t>
  </si>
  <si>
    <t>Utilizar herramientas y equipos ergonómicos que reduzcan la carga física, como herramientas con empuñaduras antideslizantes y ajustable.</t>
  </si>
  <si>
    <t>Establecer rotaciones a otras tareas que permitan utilizar diferentes grupos musculares, reduciendo así la repetitividad.
* Alternar tareas que requieran movimientos repetitivos con otras que no lo hagan.
*Programar pausas adecuadas antes de que sobrevenga la fatiga, preferiblemente cortas y frecuentes.
*Fomentar la realización de ejercicios de estiramiento durante las pausas para reducir la tensión muscular.
*Proporcionar formación sobre técnicas ergonómicas correctas y el uso adecuado de las herramientas.
*Capacitar a los trabajadores sobre la importancia de las pausas y los ejercicios de estiramiento.</t>
  </si>
  <si>
    <t>*Proporciona guantes de seguridad resistentes a cortes y punzonamientos.
*Utiliza mangas de protección para cubrir los brazos y evitar rasguños.
*Asegúrate de que los empleados usen botas de seguridad para proteger los pies de objetos afilados.
*Ofrece capacitación regular sobre el uso seguro de herramientas y equipos.</t>
  </si>
  <si>
    <t>DOTAR AL PERSONAL CON GUANTES DE CARNAZA LARGOS, Y CARETAS DE PROTECCION CERTIFICADAS, UNIFORMES COMPLETOS DE MANGA LARGA SEGÚN ESPECIFICACIONES DE MANUAL DE UNIFORMES INVIAS, BOTAS DE SEGURIDAD CATEGORIA S3.</t>
  </si>
  <si>
    <t>Mejorar la señalización y la iluminación en las carreteras para aumentar la visibilidad.</t>
  </si>
  <si>
    <t>*Implementar controles de velocidad y pruebas de alcoholemia de manera regular.
*Capacitar al Personal sobre la importancia de la instalacion de la señalizacion en la via en el momento de estar ejecutando labores.</t>
  </si>
  <si>
    <t xml:space="preserve">DOTAR AL PERSONAL CON GUANTES CERTIFICADOS DE CARNAZA Y DE IGUAL FORMAS BOTAS PLASTICAS, UNIFORME COMPLETO CON MANGAS IMPERMEABLE. </t>
  </si>
  <si>
    <t>*Evaluación previa: Realizar evaluaciones de riesgos antes de iniciar cualquier excavación o trabajo en taludes.
*Planificación adecuada: Desarrollar planes de trabajo que incluyan medidas preventivas y de emergencia.
*Formación del personal: Capacitar a los trabajadores en técnicas de seguridad y procedimientos de emergencia.
*Simulacros: Realizar simulacros de emergencia para preparar a los trabajadores ante posibles derrumbes.</t>
  </si>
  <si>
    <t>*Desarrollar y difundir procedimientos de seguridad específicos para el uso de herramientas cortantes y punzantes.
*Capacitar a los trabajadores en el uso seguro de herramientas y en técnicas de trabajo adecuadas.</t>
  </si>
  <si>
    <t>*Instalar señales de tráfico claras y visibles, así como marcas viales para guiar a los conductores y peatones</t>
  </si>
  <si>
    <t>.
*Evaluación de riesgos: Realizar evaluaciones de riesgos para identificar y mitigar los peligros asociados con los desplazamientos de los trabajadores.
*Desarrollar planes de movilidad que incluyan rutas seguras y horarios de trabajo que minimicen la exposición al tráfico.
*Capacitar a los trabajadores en técnicas de conducción segura y en la importancia de seguir las normas de tráfico.</t>
  </si>
  <si>
    <t>*Realizar evaluaciones de riesgos para identificar y mitigar los peligros asociados con la manipulación de cargas.
*Desarrollar planes de trabajo que incluyan medidas preventivas y procedimientos de emergencia.
*Capacitar a los trabajadores en técnicas de levantamiento seguro y en el uso adecuado de equipos de manejo de cargas.</t>
  </si>
  <si>
    <t>NO ACEPTABLE O ACEPTABLE CON CONTROL ESPECIFICO</t>
  </si>
  <si>
    <t>NO ACEPTABLE</t>
  </si>
  <si>
    <t>MEJORABLE</t>
  </si>
  <si>
    <t xml:space="preserve">Nivel de Riesgo tipo: </t>
  </si>
  <si>
    <t>Cantidad</t>
  </si>
  <si>
    <t>Muy Alto (tipo l)</t>
  </si>
  <si>
    <t>Alto (tipo ll)</t>
  </si>
  <si>
    <t>Medio (tipo ll)</t>
  </si>
  <si>
    <t>Bajo (tipo lll)</t>
  </si>
  <si>
    <t>*Dotar al personal con elementos de proteccion personal certificados que ayuden al contacto cero con fuentes contaminadas, tales como guantes y botas de seguridad.
*Capacitación del personal: Capacitar al personal en prácticas de manejo y control de agentes biológicos, así como en la identificación de fuentes potenciales de contaminación.</t>
  </si>
  <si>
    <t>RIESGO</t>
  </si>
  <si>
    <t>NIVEL DE RIESGO</t>
  </si>
  <si>
    <t>ESTRATEGIA</t>
  </si>
  <si>
    <t>TRABAJADOR</t>
  </si>
  <si>
    <t>EVIDENCIA DE CUMPLIMIENTO</t>
  </si>
  <si>
    <t>INDICADOR DE RESULTADO</t>
  </si>
  <si>
    <t>FUENTE DE INFORMACION</t>
  </si>
  <si>
    <t>RESPONSABLE</t>
  </si>
  <si>
    <t>FECHA</t>
  </si>
  <si>
    <t>APLICACION DE LA ESTRATEGIA</t>
  </si>
  <si>
    <t>Biomecanico</t>
  </si>
  <si>
    <t>Alto</t>
  </si>
  <si>
    <t>Capacitacion sobre prevención de riesgos en el uso de herramientas</t>
  </si>
  <si>
    <t>N/A</t>
  </si>
  <si>
    <t xml:space="preserve">Registro de asistencia a la capacitacion </t>
  </si>
  <si>
    <t>Inspecciones realizadas/inspecciones programadas)*100</t>
  </si>
  <si>
    <t>Capacitaciones realizadas/capacitaciones programadas)*100</t>
  </si>
  <si>
    <t>NTC 5723</t>
  </si>
  <si>
    <t>Quimico</t>
  </si>
  <si>
    <t>X</t>
  </si>
  <si>
    <t>Resolución 2400 de 1979</t>
  </si>
  <si>
    <t>Profesional SST</t>
  </si>
  <si>
    <t xml:space="preserve">Condiciones de Seguridad </t>
  </si>
  <si>
    <t>Renovacion de Elementos de Proteccion Personal</t>
  </si>
  <si>
    <t>Capacitación a trabajadores sobre prevención de riesgos y trabajo seguro</t>
  </si>
  <si>
    <t>Registro fotografico y firmas de entrega de EPP</t>
  </si>
  <si>
    <t>Exposicion a vibraciones y ruido por uso de Rana compactadora y guadañas.</t>
  </si>
  <si>
    <t>Fisico</t>
  </si>
  <si>
    <t>Muy alto</t>
  </si>
  <si>
    <t>Muy Alto</t>
  </si>
  <si>
    <t>Cambio periodico de guantes para reducir trasmisión de vibraciones</t>
  </si>
  <si>
    <t>Capacitación sobre uso adecuado de herramienta neumatica Registro</t>
  </si>
  <si>
    <t>Formato de inspecciones</t>
  </si>
  <si>
    <t>(Inspecciones realizadas/inspecciones programadas)*100</t>
  </si>
  <si>
    <t>Registro de asistencia a la capacitación</t>
  </si>
  <si>
    <t>(Capacitaciones realizadas/capacitaciones programadas)*100</t>
  </si>
  <si>
    <t>Levantamiento inadecuado de cargas por manipulacion de señales de transito, defensas metalicas, movimientos repetitivos.</t>
  </si>
  <si>
    <t>Diseño y ejecucion de plan de pausas activas</t>
  </si>
  <si>
    <t>Capacitacion a trabajadores en higiene postural</t>
  </si>
  <si>
    <t>Evaluacion del programa de pausas activas</t>
  </si>
  <si>
    <t>(numero de seiones realizadas/numero de sesiones programadas)*100</t>
  </si>
  <si>
    <t>Exposicion a trabajos en alturas, referente a la poda de arboles y limpieza de puentes y pontones.</t>
  </si>
  <si>
    <t>Trabajo en Alturas</t>
  </si>
  <si>
    <t>Capacitacion a los trabajadores sobre trabajo en alturas</t>
  </si>
  <si>
    <t>Inspección de equipo contra caida en alturas</t>
  </si>
  <si>
    <t>Formatos de inspeccion</t>
  </si>
  <si>
    <t>Resolución 4272 de 2001</t>
  </si>
  <si>
    <t>Enfermedades Campylobacter
Clostridium perfringens, E. coli, Listeria, Norovirus, Salmonella y/o Bacillus cereus
Botulismo, Hepatitis A, Shigella</t>
  </si>
  <si>
    <t>Biologico</t>
  </si>
  <si>
    <t>Resolucion 2400 de 1979</t>
  </si>
  <si>
    <t>Manipulacíon de herrmientas manuales, acero y carretillas en el tramo vial.</t>
  </si>
  <si>
    <t>Inspeciones programadas a herramientas de trabajo</t>
  </si>
  <si>
    <t>Formato de Inspecciones de herramientas</t>
  </si>
  <si>
    <t>Registro de asistencia a la capacitacion de microempresarios</t>
  </si>
  <si>
    <t>Capacitación a los microempresarios sobre prevención de riesgos, trabajo seguro y la importancia del adecuado uso de los Elementos de proteccion Personal</t>
  </si>
  <si>
    <t>Cortaduras y heridas penetrantes a causa de las herramientas de trabajo.</t>
  </si>
  <si>
    <t>(No.de veces que se cambiaron los EPP al mes/Total trabajadores por mes)x100</t>
  </si>
  <si>
    <t>Inspecciónes programadas las maquinas</t>
  </si>
  <si>
    <t>Cambio periodico de tapa oidos para reducir impacto por ruido</t>
  </si>
  <si>
    <t xml:space="preserve">Registro de entreega de EPP </t>
  </si>
  <si>
    <t>(No.de veces que se cambiaton tapa oidos al mes/Total trabajadores por mes)x100</t>
  </si>
  <si>
    <t>(No.de veces que se cambiaron guantes almes/Total de trabajadores pormes)x100</t>
  </si>
  <si>
    <t>CANTIDAD DE TRABAJADORES EXPUESTOS</t>
  </si>
  <si>
    <t>PROGRAMA DE MANTENIMIENTO A MAQUINAS Y EQUIPOS</t>
  </si>
  <si>
    <t>si</t>
  </si>
  <si>
    <t>LIMPIEZA DE ENCOLE, DESCOLE, OBRAS DE MAS DE 0.60 M2 DE SECCION, BOX COULVERT, PUENTES.</t>
  </si>
  <si>
    <t>ROCERIA Y DESMONTE EN LA VIA, EN LECHOS DE RIO Y CURSOS DE AGUA.</t>
  </si>
  <si>
    <t>MANTENIMIENTO DE SEÑALES TEMPORALES VERTICALES, (LIMPIEZA, INSTALACION DE DEFENSAS METALICAS, REPOSICION DE SEÑALES, LIMPIEZA DE DEFENSAS)</t>
  </si>
  <si>
    <t>LIMPIEZA DE CUNETAS, ENCOLES, DESCOLES Y LIMPIEZA MANUAL DE ZANJAS DE CORONACION REVESTIDAS Y EN TIERRA, INCLUYENDO OBRAS.</t>
  </si>
  <si>
    <t>Capacitaciones sobre posturas en el area laboral.
Realizacion de pausas activas diariamente.</t>
  </si>
  <si>
    <t>Movimientos repetitivos  por ser una actividad que requiere de la misma accion durante la jornada laboral.</t>
  </si>
  <si>
    <t>Lesiones osteomusculares a nivel de
miembros superiores, tendinitis,
sindorme del tunel del carpo, trastornos musculoesqueléticos</t>
  </si>
  <si>
    <r>
      <t xml:space="preserve">Biomecánico: Movimientos
repetitivos </t>
    </r>
    <r>
      <rPr>
        <sz val="9"/>
        <color rgb="FFFF0000"/>
        <rFont val="Arial"/>
        <family val="2"/>
      </rPr>
      <t xml:space="preserve"> </t>
    </r>
  </si>
  <si>
    <t>Capacitaciones sobre posturas en el area laboral.
Realizacion de pausas activas diariamente..</t>
  </si>
  <si>
    <t xml:space="preserve">Enfermedades
respiratorias, quemaduras de primer
grado por exposicion prolongada al sol, deshidratacion.
</t>
  </si>
  <si>
    <t>Enfermedades
respiratorias, quemaduras de primer
grado por exposicion prolongada al sol, deshidratacion.</t>
  </si>
  <si>
    <t xml:space="preserve">Inhalacion y contacto directo de malos olores debido a material de descomposicion.  </t>
  </si>
  <si>
    <t>Cancer en la piel</t>
  </si>
  <si>
    <r>
      <t>DOTAR A LOS TRABAJADORES CON BOTAS DE SEGURIDAD CATEGORIA S3, PANATALON Y CAMISA REFLECTIVA SEGÚN LAS INSTRUCCIONES DE Uniformes INVÍAS - Bajo estandar NTC 5563 y ANSI/ISEA 107 2020,  TAPABOCAS CERTIFICADO KN95, GUANTES DE CARNAZA LARGOS, Y CARETAS DE PROTECCION CERTIFICADAS.</t>
    </r>
    <r>
      <rPr>
        <sz val="9"/>
        <color theme="1"/>
        <rFont val="Arial"/>
        <family val="2"/>
      </rPr>
      <t xml:space="preserve"> CASCOS CERTIFICADOS CON ADAPTADOR DE SOMBRERO</t>
    </r>
    <r>
      <rPr>
        <sz val="9"/>
        <color rgb="FFFF0000"/>
        <rFont val="Arial"/>
        <family val="2"/>
      </rPr>
      <t>.</t>
    </r>
  </si>
  <si>
    <t>DOTAR A LOS TRABAJADORES CON BOTAS DE SEGURIDAD CATEGORIA S3, PANATALON Y CAMISA REFLECTIVA SEGÚN LAS INSTRUCCIONES DE Uniformes INVÍAS - Bajo estandar NTC 5563 y ANSI/ISEA 107 2020,  TAPABOCAS CERTIFICADO KN95, GUANTES DE CARNAZA LARGOS, Y CARETAS DE PROTECCION CERTIFICADAS CASCOS CERTIFICADOS CON ADAPTADOR DE SOMBRERO.</t>
  </si>
  <si>
    <t>DOTAR A LOS TRABAJADORES CON BOTAS DE SEGURIDAD CATEGORIA S3, PANATALON Y CAMISA REFLECTIVA SEGÚN LAS INSTRUCCIONES DE Uniformes INVÍAS - Bajo estandar NTC 5563 y ANSI/ISEA 107 2020,  TAPABOCAS CERTIFICADO KN95, GUANTES DE CARNAZA LARGOS, Y CARETAS DE PROTECCION CERTIFICADAS, CASCOS DE SEGURIDAD CERTIFICADOS, UTILIZACION DE BARRICADAS Y SEÑALES TEMPORALES DE OBREROS EN LA VIA.</t>
  </si>
  <si>
    <t xml:space="preserve">
*Capacitar al personal en prácticas de manejo y control de olores, así como en la identificación de fuentes potenciales de malos olores.
*proporcionar mascarillas de proteccion con el fin de disminuir los fuertes olores en las areas en que se presente la situacion.</t>
  </si>
  <si>
    <t>Intoxicacion por inhalacion de gases toxicos.</t>
  </si>
  <si>
    <t>Perdida de la vida humana</t>
  </si>
  <si>
    <t xml:space="preserve">
*Utilizar escaleras seguras para subir a la parte mas alta de los puentes y obras de arte.</t>
  </si>
  <si>
    <r>
      <t xml:space="preserve">.
* Desarrollar planes de trabajo que incluyan medidas preventivas y procedimientos de emergencia.
*Realizar inspecciones periódicas de los equipos y áreas de trabajo para asegurar que cumplan con las normas de seguridad.
*Mantener una supervisión constante durante las operaciones en altura para detectar y corregir cualquier riesgo.
</t>
    </r>
    <r>
      <rPr>
        <sz val="9"/>
        <color theme="1"/>
        <rFont val="Arial"/>
        <family val="2"/>
      </rPr>
      <t>*Capacitaciòn en alturas a los trabajadores y actualizacion de los certificados.
*contratacion de un coordinador de trabajo en alturas.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* Simulacros de Rescate en alturas de acuerdo a la actividad</t>
    </r>
  </si>
  <si>
    <t>Formato de Inspecciones.</t>
  </si>
  <si>
    <t>*Dotar al personal con elementos de proteccion personal certificados que ayuden al contacto cero con fuentes contaminadas, tales como guantes y botas de seguridad</t>
  </si>
  <si>
    <t>.Capacitar al personal en prácticas de manejo y control de agentes biológicos.</t>
  </si>
  <si>
    <t>*Proporciona a los operadores equipos de protección auditiva, como tapones para los oídos o auriculares con cancelación de ruido.
*Realizar examenes periodicos a cada uno de los trabajadores.
*Lubrica las partes móviles para reducir el ruido causado por la fricción.
*Realiza un mantenimiento periódico de la compactadora para asegurar que todas las partes estén en buen estado y funcionando correctamente.
*Asegúrate de que los trabajadores estén capacitados en el uso correcto de estos equipos.</t>
  </si>
  <si>
    <r>
      <t xml:space="preserve">*Proporciona equipos de protección personal (EPP) adecuados, como mascarillas y respiradores, a los trabajadores expuestos a altos niveles de material particulado.
</t>
    </r>
    <r>
      <rPr>
        <sz val="9"/>
        <color theme="1"/>
        <rFont val="Arial"/>
        <family val="2"/>
      </rPr>
      <t xml:space="preserve">
</t>
    </r>
    <r>
      <rPr>
        <sz val="9"/>
        <color indexed="8"/>
        <rFont val="Arial"/>
        <family val="2"/>
      </rPr>
      <t>*Asegúrate de que los trabajadores estén capacitados en el uso correcto de estos equipos.
*Realizar examenes medicos periodicamente tales como espirometria y analisis de sangre.</t>
    </r>
  </si>
  <si>
    <t>DOTAR AL PERSONAL CON MUÑEQUERAS Y FERULAS, GUANTES ERGONOMICOS.</t>
  </si>
  <si>
    <r>
      <t xml:space="preserve">Implementación de encuenta psicosocial .; Diseño de programas centrados en el individuo, que fortalezcan las competencias personales y corporativas.
</t>
    </r>
    <r>
      <rPr>
        <sz val="9"/>
        <color theme="1"/>
        <rFont val="Arial"/>
        <family val="2"/>
      </rPr>
      <t>Aplicaciòn de bateria de riesgo psicosocial
Comité de convivencia</t>
    </r>
  </si>
  <si>
    <t xml:space="preserve">DOTAR A LOS TRABAJADORES CON BOTAS DE SEGURIDAD CATEGORIA S3, PANATALON Y CAMISA REFLECTIVA SEGÚN LAS INSTRUCCIONES DE Uniformes INVÍAS - Bajo estandar NTC 5563 y ANSI/ISEA 107 2020,  TAPABOCAS CERTIFICADO KN95, GUANTES DE CARNAZA LARGOS, Y CARETAS DE PROTECCION CERTIFICADAS Y CASCO DE SEGURIDAD. DOTAR AL PERSONAL CON ARNES Y ESLINGAS 
MANTENER POR LO MENOS DOS COLCHONETAS ANTICAIDAS CERTIFICADAS E IMPERMEABLES. </t>
  </si>
  <si>
    <t>*Capacitar a los trabajadores en la identificación de animales peligrosos y en las medidas de prevención de picaduras.
*Realizar inspecciones periódicas de las áreas de trabajo para asegurar que cumplan con las normas de seguridad.
*Mantener una supervisión constante durante las operaciones para detectar y corregir cualquier riesgo.
*Implentar dentro del plan de emergencia procedimientos para atender cualquier tipo de picaduras de culebras y cualquier otra picadura.
*Tener suero antiofidico para uso inmediato contra picaduras.</t>
  </si>
  <si>
    <t>Usar equipo como estibadores y/o carreterillas que ayuden a transportar los elementos.</t>
  </si>
  <si>
    <t xml:space="preserve">Ninguno
</t>
  </si>
  <si>
    <t>Realizar mantaneimiento de las herramientas.</t>
  </si>
  <si>
    <t>*Proporciona equipos de protección personal (EPP) adecuados, como mascarillas y respiradores, a los trabajadores expuestos a altos niveles de material particulado.
*Asegúrate de que los trabajadores estén capacitados en el uso correcto de estos equipos.
*Realizar examenes medicos periodicamente tales como espirometria y analisis de sangre.</t>
  </si>
  <si>
    <t>Usar equipo como estibadores y/o carreterillas que ayuden a transportar los elementos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</si>
</sst>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8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8E5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6FC6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12" fillId="0" borderId="0" xfId="0" applyFont="1"/>
    <xf numFmtId="0" fontId="8" fillId="0" borderId="0" xfId="0" applyFont="1"/>
    <xf numFmtId="0" fontId="11" fillId="3" borderId="1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9" fillId="4" borderId="18" xfId="0" applyFont="1" applyFill="1" applyBorder="1" applyAlignment="1">
      <alignment horizontal="justify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justify" vertical="center" wrapText="1"/>
    </xf>
    <xf numFmtId="0" fontId="9" fillId="5" borderId="18" xfId="0" applyFont="1" applyFill="1" applyBorder="1" applyAlignment="1">
      <alignment horizontal="justify" vertical="center" wrapText="1"/>
    </xf>
    <xf numFmtId="0" fontId="9" fillId="7" borderId="18" xfId="0" applyFont="1" applyFill="1" applyBorder="1" applyAlignment="1">
      <alignment horizontal="justify" vertical="center" wrapText="1"/>
    </xf>
    <xf numFmtId="0" fontId="9" fillId="8" borderId="18" xfId="0" applyFont="1" applyFill="1" applyBorder="1" applyAlignment="1">
      <alignment horizontal="justify" vertical="center" wrapText="1"/>
    </xf>
    <xf numFmtId="0" fontId="9" fillId="9" borderId="18" xfId="0" applyFont="1" applyFill="1" applyBorder="1" applyAlignment="1">
      <alignment horizontal="justify" vertical="center" wrapText="1"/>
    </xf>
    <xf numFmtId="0" fontId="9" fillId="10" borderId="18" xfId="0" applyFont="1" applyFill="1" applyBorder="1" applyAlignment="1">
      <alignment horizontal="justify" vertical="center" wrapText="1"/>
    </xf>
    <xf numFmtId="0" fontId="9" fillId="13" borderId="18" xfId="0" applyFont="1" applyFill="1" applyBorder="1" applyAlignment="1">
      <alignment horizontal="justify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justify" vertical="center" wrapText="1"/>
    </xf>
    <xf numFmtId="0" fontId="10" fillId="0" borderId="20" xfId="0" applyFont="1" applyBorder="1" applyAlignment="1">
      <alignment vertical="center" wrapText="1"/>
    </xf>
    <xf numFmtId="0" fontId="9" fillId="0" borderId="21" xfId="0" applyFont="1" applyBorder="1" applyAlignment="1">
      <alignment horizontal="justify" vertical="center" wrapText="1"/>
    </xf>
    <xf numFmtId="0" fontId="10" fillId="0" borderId="2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14" fontId="0" fillId="0" borderId="25" xfId="0" applyNumberFormat="1" applyBorder="1"/>
    <xf numFmtId="14" fontId="0" fillId="0" borderId="20" xfId="0" applyNumberFormat="1" applyBorder="1"/>
    <xf numFmtId="0" fontId="0" fillId="0" borderId="27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14" fontId="0" fillId="0" borderId="28" xfId="0" applyNumberFormat="1" applyBorder="1" applyAlignment="1">
      <alignment horizontal="center"/>
    </xf>
    <xf numFmtId="14" fontId="0" fillId="0" borderId="25" xfId="0" applyNumberFormat="1" applyBorder="1" applyAlignment="1">
      <alignment vertical="center"/>
    </xf>
    <xf numFmtId="14" fontId="0" fillId="0" borderId="20" xfId="0" applyNumberFormat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5" xfId="0" applyNumberFormat="1" applyBorder="1"/>
    <xf numFmtId="0" fontId="9" fillId="0" borderId="37" xfId="0" applyFont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justify" vertical="center" wrapText="1"/>
    </xf>
    <xf numFmtId="0" fontId="9" fillId="13" borderId="19" xfId="0" applyFont="1" applyFill="1" applyBorder="1" applyAlignment="1">
      <alignment horizontal="justify" vertical="center" wrapText="1"/>
    </xf>
    <xf numFmtId="0" fontId="9" fillId="11" borderId="22" xfId="0" applyFont="1" applyFill="1" applyBorder="1" applyAlignment="1">
      <alignment horizontal="justify" vertical="center" wrapText="1"/>
    </xf>
    <xf numFmtId="0" fontId="9" fillId="11" borderId="20" xfId="0" applyFont="1" applyFill="1" applyBorder="1" applyAlignment="1">
      <alignment horizontal="justify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13" borderId="2" xfId="0" applyFont="1" applyFill="1" applyBorder="1" applyAlignment="1">
      <alignment horizontal="center" vertical="center" textRotation="90" wrapText="1"/>
    </xf>
    <xf numFmtId="0" fontId="8" fillId="13" borderId="19" xfId="0" applyFont="1" applyFill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46" fontId="8" fillId="12" borderId="13" xfId="0" applyNumberFormat="1" applyFont="1" applyFill="1" applyBorder="1" applyAlignment="1">
      <alignment horizontal="center" vertical="center" wrapText="1"/>
    </xf>
    <xf numFmtId="46" fontId="8" fillId="12" borderId="9" xfId="0" applyNumberFormat="1" applyFont="1" applyFill="1" applyBorder="1" applyAlignment="1">
      <alignment horizontal="center" vertical="center" wrapText="1"/>
    </xf>
    <xf numFmtId="46" fontId="8" fillId="12" borderId="2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10" borderId="3" xfId="0" applyFont="1" applyFill="1" applyBorder="1" applyAlignment="1">
      <alignment horizontal="center" vertical="center" textRotation="90" wrapText="1"/>
    </xf>
    <xf numFmtId="0" fontId="8" fillId="10" borderId="2" xfId="0" applyFont="1" applyFill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36" xfId="0" applyFont="1" applyBorder="1" applyAlignment="1">
      <alignment horizontal="center" vertical="center" textRotation="90" wrapText="1"/>
    </xf>
    <xf numFmtId="0" fontId="8" fillId="11" borderId="33" xfId="0" applyFont="1" applyFill="1" applyBorder="1" applyAlignment="1">
      <alignment horizontal="center" vertical="center" textRotation="90" wrapText="1"/>
    </xf>
    <xf numFmtId="0" fontId="8" fillId="11" borderId="38" xfId="0" applyFont="1" applyFill="1" applyBorder="1" applyAlignment="1">
      <alignment horizontal="center" vertical="center" textRotation="90" wrapText="1"/>
    </xf>
    <xf numFmtId="0" fontId="8" fillId="11" borderId="31" xfId="0" applyFont="1" applyFill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 wrapText="1"/>
    </xf>
    <xf numFmtId="0" fontId="8" fillId="5" borderId="2" xfId="0" applyFont="1" applyFill="1" applyBorder="1" applyAlignment="1">
      <alignment horizontal="center" vertical="center" textRotation="90" wrapText="1"/>
    </xf>
    <xf numFmtId="0" fontId="8" fillId="5" borderId="4" xfId="0" applyFont="1" applyFill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9" xfId="0" applyFont="1" applyBorder="1" applyAlignment="1">
      <alignment horizontal="center" vertical="center" textRotation="90" wrapText="1"/>
    </xf>
    <xf numFmtId="0" fontId="8" fillId="6" borderId="3" xfId="0" applyFont="1" applyFill="1" applyBorder="1" applyAlignment="1">
      <alignment horizontal="center" vertical="center" textRotation="90" wrapText="1"/>
    </xf>
    <xf numFmtId="0" fontId="8" fillId="6" borderId="2" xfId="0" applyFont="1" applyFill="1" applyBorder="1" applyAlignment="1">
      <alignment horizontal="center" vertical="center" textRotation="90" wrapText="1"/>
    </xf>
    <xf numFmtId="0" fontId="8" fillId="6" borderId="4" xfId="0" applyFont="1" applyFill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8" fillId="8" borderId="17" xfId="0" applyFont="1" applyFill="1" applyBorder="1" applyAlignment="1">
      <alignment horizontal="center" vertical="center" textRotation="90" wrapText="1"/>
    </xf>
    <xf numFmtId="0" fontId="8" fillId="8" borderId="2" xfId="0" applyFont="1" applyFill="1" applyBorder="1" applyAlignment="1">
      <alignment horizontal="center" vertical="center" textRotation="90" wrapText="1"/>
    </xf>
    <xf numFmtId="0" fontId="8" fillId="8" borderId="19" xfId="0" applyFont="1" applyFill="1" applyBorder="1" applyAlignment="1">
      <alignment horizontal="center" vertical="center" textRotation="90" wrapText="1"/>
    </xf>
    <xf numFmtId="0" fontId="8" fillId="7" borderId="3" xfId="0" applyFont="1" applyFill="1" applyBorder="1" applyAlignment="1">
      <alignment horizontal="center" vertical="center" textRotation="90" wrapText="1"/>
    </xf>
    <xf numFmtId="0" fontId="8" fillId="7" borderId="2" xfId="0" applyFont="1" applyFill="1" applyBorder="1" applyAlignment="1">
      <alignment horizontal="center" vertical="center" textRotation="90" wrapText="1"/>
    </xf>
    <xf numFmtId="0" fontId="8" fillId="7" borderId="19" xfId="0" applyFont="1" applyFill="1" applyBorder="1" applyAlignment="1">
      <alignment horizontal="center" vertical="center" textRotation="90" wrapText="1"/>
    </xf>
    <xf numFmtId="0" fontId="8" fillId="9" borderId="17" xfId="0" applyFont="1" applyFill="1" applyBorder="1" applyAlignment="1">
      <alignment horizontal="center" vertical="center" textRotation="90" wrapText="1"/>
    </xf>
    <xf numFmtId="0" fontId="8" fillId="9" borderId="2" xfId="0" applyFont="1" applyFill="1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justify" vertical="center" wrapText="1"/>
    </xf>
    <xf numFmtId="0" fontId="10" fillId="0" borderId="2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13"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8E5F0"/>
      <color rgb="FF00FFFF"/>
      <color rgb="FF76FC6C"/>
      <color rgb="FFDF8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Representacion</a:t>
            </a:r>
            <a:r>
              <a:rPr lang="en-US" baseline="0"/>
              <a:t> Grafica de los niveles de riesgos Evaluados y Valorados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Hoja1!$C$4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7B-4AC7-BD05-45991813A4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7B-4AC7-BD05-45991813A4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7B-4AC7-BD05-45991813A45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7B-4AC7-BD05-45991813A4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Hoja1!$B$5:$B$8</c:f>
              <c:strCache>
                <c:ptCount val="4"/>
                <c:pt idx="0">
                  <c:v>Muy Alto (tipo l)</c:v>
                </c:pt>
                <c:pt idx="1">
                  <c:v>Alto (tipo ll)</c:v>
                </c:pt>
                <c:pt idx="2">
                  <c:v>Medio (tipo ll)</c:v>
                </c:pt>
                <c:pt idx="3">
                  <c:v>Bajo (tipo lll)</c:v>
                </c:pt>
              </c:strCache>
            </c:strRef>
          </c:cat>
          <c:val>
            <c:numRef>
              <c:f>Hoja1!$C$5:$C$8</c:f>
              <c:numCache>
                <c:formatCode>General</c:formatCode>
                <c:ptCount val="4"/>
                <c:pt idx="0">
                  <c:v>22</c:v>
                </c:pt>
                <c:pt idx="1">
                  <c:v>11</c:v>
                </c:pt>
                <c:pt idx="2">
                  <c:v>8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B-42C8-A915-5DFE725324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3</xdr:row>
      <xdr:rowOff>123825</xdr:rowOff>
    </xdr:from>
    <xdr:to>
      <xdr:col>7</xdr:col>
      <xdr:colOff>809625</xdr:colOff>
      <xdr:row>18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9CD24A-C159-82CA-EA98-764DD7DCD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3"/>
  <sheetViews>
    <sheetView showGridLines="0" tabSelected="1" view="pageBreakPreview" topLeftCell="D30" zoomScale="30" zoomScaleNormal="10" zoomScaleSheetLayoutView="30" workbookViewId="0">
      <selection activeCell="R43" sqref="R43"/>
    </sheetView>
  </sheetViews>
  <sheetFormatPr baseColWidth="10" defaultColWidth="11.75" defaultRowHeight="14.25" x14ac:dyDescent="0.2"/>
  <cols>
    <col min="1" max="1" width="15.125" customWidth="1"/>
    <col min="2" max="2" width="20.875" customWidth="1"/>
    <col min="3" max="3" width="19.375" customWidth="1"/>
    <col min="4" max="5" width="26.875" customWidth="1"/>
    <col min="6" max="6" width="14.5" customWidth="1"/>
    <col min="7" max="7" width="29.75" customWidth="1"/>
    <col min="8" max="8" width="24.125" customWidth="1"/>
    <col min="9" max="9" width="28.875" customWidth="1"/>
    <col min="12" max="12" width="14.875" customWidth="1"/>
    <col min="13" max="13" width="13.125" customWidth="1"/>
    <col min="14" max="14" width="12.25" customWidth="1"/>
    <col min="15" max="15" width="12.625" customWidth="1"/>
    <col min="16" max="16" width="17.125" customWidth="1"/>
    <col min="17" max="17" width="16.5" customWidth="1"/>
    <col min="18" max="18" width="19.125" customWidth="1"/>
    <col min="19" max="19" width="17.125" customWidth="1"/>
    <col min="20" max="20" width="25.625" customWidth="1"/>
    <col min="21" max="21" width="14.125" customWidth="1"/>
    <col min="22" max="22" width="19.75" customWidth="1"/>
    <col min="23" max="23" width="36" customWidth="1"/>
    <col min="24" max="24" width="14.25" customWidth="1"/>
    <col min="25" max="25" width="19.125" customWidth="1"/>
    <col min="26" max="26" width="23.125" customWidth="1"/>
    <col min="27" max="27" width="46.5" customWidth="1"/>
    <col min="28" max="28" width="55.125" customWidth="1"/>
  </cols>
  <sheetData>
    <row r="1" spans="1:28" ht="39" customHeight="1" x14ac:dyDescent="0.2">
      <c r="A1" s="98" t="s">
        <v>87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100"/>
      <c r="AA1" s="87" t="s">
        <v>91</v>
      </c>
      <c r="AB1" s="88"/>
    </row>
    <row r="2" spans="1:28" ht="34.5" customHeight="1" x14ac:dyDescent="0.2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3"/>
      <c r="AA2" s="89"/>
      <c r="AB2" s="90"/>
    </row>
    <row r="3" spans="1:28" ht="29.25" customHeight="1" x14ac:dyDescent="0.2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6"/>
      <c r="AA3" s="91"/>
      <c r="AB3" s="92"/>
    </row>
    <row r="4" spans="1:28" ht="131.25" customHeight="1" x14ac:dyDescent="0.2">
      <c r="A4" s="112" t="s">
        <v>88</v>
      </c>
      <c r="B4" s="112"/>
      <c r="C4" s="112"/>
      <c r="D4" s="111" t="s">
        <v>90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</row>
    <row r="5" spans="1:28" ht="36" customHeight="1" thickBot="1" x14ac:dyDescent="0.25">
      <c r="A5" s="93" t="s">
        <v>89</v>
      </c>
      <c r="B5" s="93"/>
      <c r="C5" s="93"/>
      <c r="D5" s="94"/>
      <c r="E5" s="94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5"/>
    </row>
    <row r="6" spans="1:28" s="6" customFormat="1" ht="27.75" customHeight="1" x14ac:dyDescent="0.25">
      <c r="A6" s="96" t="s">
        <v>0</v>
      </c>
      <c r="B6" s="96" t="s">
        <v>76</v>
      </c>
      <c r="C6" s="96" t="s">
        <v>1</v>
      </c>
      <c r="D6" s="107" t="s">
        <v>2</v>
      </c>
      <c r="E6" s="48"/>
      <c r="F6" s="96" t="s">
        <v>81</v>
      </c>
      <c r="G6" s="96" t="s">
        <v>3</v>
      </c>
      <c r="H6" s="96"/>
      <c r="I6" s="96" t="s">
        <v>4</v>
      </c>
      <c r="J6" s="96" t="s">
        <v>74</v>
      </c>
      <c r="K6" s="96"/>
      <c r="L6" s="96"/>
      <c r="M6" s="96" t="s">
        <v>17</v>
      </c>
      <c r="N6" s="96"/>
      <c r="O6" s="96"/>
      <c r="P6" s="96"/>
      <c r="Q6" s="96"/>
      <c r="R6" s="96"/>
      <c r="S6" s="96"/>
      <c r="T6" s="8" t="s">
        <v>9</v>
      </c>
      <c r="U6" s="96" t="s">
        <v>78</v>
      </c>
      <c r="V6" s="96"/>
      <c r="W6" s="96"/>
      <c r="X6" s="96" t="s">
        <v>11</v>
      </c>
      <c r="Y6" s="96"/>
      <c r="Z6" s="96"/>
      <c r="AA6" s="96"/>
      <c r="AB6" s="96"/>
    </row>
    <row r="7" spans="1:28" s="6" customFormat="1" ht="69" customHeight="1" thickBot="1" x14ac:dyDescent="0.3">
      <c r="A7" s="97"/>
      <c r="B7" s="97"/>
      <c r="C7" s="97"/>
      <c r="D7" s="107"/>
      <c r="E7" s="47" t="s">
        <v>282</v>
      </c>
      <c r="F7" s="97"/>
      <c r="G7" s="9" t="s">
        <v>80</v>
      </c>
      <c r="H7" s="9" t="s">
        <v>79</v>
      </c>
      <c r="I7" s="97"/>
      <c r="J7" s="9" t="s">
        <v>5</v>
      </c>
      <c r="K7" s="9" t="s">
        <v>6</v>
      </c>
      <c r="L7" s="9" t="s">
        <v>7</v>
      </c>
      <c r="M7" s="9" t="s">
        <v>16</v>
      </c>
      <c r="N7" s="9" t="s">
        <v>12</v>
      </c>
      <c r="O7" s="9" t="s">
        <v>13</v>
      </c>
      <c r="P7" s="9" t="s">
        <v>82</v>
      </c>
      <c r="Q7" s="9" t="s">
        <v>8</v>
      </c>
      <c r="R7" s="9" t="s">
        <v>14</v>
      </c>
      <c r="S7" s="9" t="s">
        <v>83</v>
      </c>
      <c r="T7" s="9" t="s">
        <v>10</v>
      </c>
      <c r="U7" s="9" t="s">
        <v>75</v>
      </c>
      <c r="V7" s="9" t="s">
        <v>18</v>
      </c>
      <c r="W7" s="9" t="s">
        <v>77</v>
      </c>
      <c r="X7" s="16" t="s">
        <v>84</v>
      </c>
      <c r="Y7" s="16" t="s">
        <v>85</v>
      </c>
      <c r="Z7" s="16" t="s">
        <v>73</v>
      </c>
      <c r="AA7" s="9" t="s">
        <v>19</v>
      </c>
      <c r="AB7" s="10" t="s">
        <v>20</v>
      </c>
    </row>
    <row r="8" spans="1:28" s="7" customFormat="1" ht="145.5" customHeight="1" thickBot="1" x14ac:dyDescent="0.25">
      <c r="A8" s="69" t="s">
        <v>176</v>
      </c>
      <c r="B8" s="72" t="s">
        <v>133</v>
      </c>
      <c r="C8" s="108" t="s">
        <v>134</v>
      </c>
      <c r="D8" s="62" t="s">
        <v>92</v>
      </c>
      <c r="E8" s="113">
        <v>12</v>
      </c>
      <c r="F8" s="76" t="s">
        <v>86</v>
      </c>
      <c r="G8" s="15" t="s">
        <v>135</v>
      </c>
      <c r="H8" s="12" t="s">
        <v>97</v>
      </c>
      <c r="I8" s="57" t="s">
        <v>98</v>
      </c>
      <c r="J8" s="12" t="s">
        <v>101</v>
      </c>
      <c r="K8" s="12" t="s">
        <v>102</v>
      </c>
      <c r="L8" s="12" t="s">
        <v>103</v>
      </c>
      <c r="M8" s="11">
        <v>6</v>
      </c>
      <c r="N8" s="11">
        <v>3</v>
      </c>
      <c r="O8" s="11">
        <v>18</v>
      </c>
      <c r="P8" s="11" t="str">
        <f t="shared" ref="P8" si="0">IF(O8&lt;=4,"BAJO",IF(O8&lt;=8,"MEDIO",IF(O8&lt;=20,"ALTO","MUY ALTO")))</f>
        <v>ALTO</v>
      </c>
      <c r="Q8" s="11">
        <v>25</v>
      </c>
      <c r="R8" s="11">
        <f t="shared" ref="R8" si="1">+O8*Q8</f>
        <v>450</v>
      </c>
      <c r="S8" s="11" t="str">
        <f t="shared" ref="S8" si="2">IF(R8&lt;=20,"IV",IF(R8&lt;=120,"III",IF(R8&lt;=500,"II",IF(R8&lt;=4000,"I"))))</f>
        <v>II</v>
      </c>
      <c r="T8" s="13" t="s">
        <v>210</v>
      </c>
      <c r="U8" s="14">
        <v>14</v>
      </c>
      <c r="V8" s="13" t="s">
        <v>104</v>
      </c>
      <c r="W8" s="13" t="s">
        <v>188</v>
      </c>
      <c r="X8" s="12" t="s">
        <v>105</v>
      </c>
      <c r="Y8" s="12" t="s">
        <v>105</v>
      </c>
      <c r="Z8" s="12" t="s">
        <v>196</v>
      </c>
      <c r="AA8" s="159" t="s">
        <v>309</v>
      </c>
      <c r="AB8" s="28" t="s">
        <v>195</v>
      </c>
    </row>
    <row r="9" spans="1:28" s="7" customFormat="1" ht="172.9" customHeight="1" thickBot="1" x14ac:dyDescent="0.25">
      <c r="A9" s="70"/>
      <c r="B9" s="62"/>
      <c r="C9" s="109"/>
      <c r="D9" s="62"/>
      <c r="E9" s="114"/>
      <c r="F9" s="76"/>
      <c r="G9" s="15" t="s">
        <v>136</v>
      </c>
      <c r="H9" s="12" t="s">
        <v>100</v>
      </c>
      <c r="I9" s="12" t="s">
        <v>99</v>
      </c>
      <c r="J9" s="12" t="s">
        <v>105</v>
      </c>
      <c r="K9" s="12" t="s">
        <v>105</v>
      </c>
      <c r="L9" s="12" t="s">
        <v>108</v>
      </c>
      <c r="M9" s="11">
        <v>6</v>
      </c>
      <c r="N9" s="11">
        <v>4</v>
      </c>
      <c r="O9" s="11">
        <v>24</v>
      </c>
      <c r="P9" s="11" t="str">
        <f t="shared" ref="P9:P13" si="3">IF(O9&lt;=4,"BAJO",IF(O9&lt;=8,"MEDIO",IF(O9&lt;=20,"ALTO","MUY ALTO")))</f>
        <v>MUY ALTO</v>
      </c>
      <c r="Q9" s="11">
        <v>25</v>
      </c>
      <c r="R9" s="11">
        <f t="shared" ref="R9:R13" si="4">+O9*Q9</f>
        <v>600</v>
      </c>
      <c r="S9" s="11" t="str">
        <f t="shared" ref="S9:S13" si="5">IF(R9&lt;=20,"IV",IF(R9&lt;=120,"III",IF(R9&lt;=500,"II",IF(R9&lt;=4000,"I"))))</f>
        <v>I</v>
      </c>
      <c r="T9" s="13" t="s">
        <v>211</v>
      </c>
      <c r="U9" s="14">
        <v>14</v>
      </c>
      <c r="V9" s="13" t="s">
        <v>110</v>
      </c>
      <c r="W9" s="13" t="s">
        <v>189</v>
      </c>
      <c r="X9" s="12" t="s">
        <v>105</v>
      </c>
      <c r="Y9" s="12" t="s">
        <v>105</v>
      </c>
      <c r="Z9" s="12" t="s">
        <v>105</v>
      </c>
      <c r="AA9" s="159" t="s">
        <v>310</v>
      </c>
      <c r="AB9" s="28" t="s">
        <v>197</v>
      </c>
    </row>
    <row r="10" spans="1:28" s="7" customFormat="1" ht="171" customHeight="1" thickBot="1" x14ac:dyDescent="0.25">
      <c r="A10" s="70"/>
      <c r="B10" s="62"/>
      <c r="C10" s="109"/>
      <c r="D10" s="62"/>
      <c r="E10" s="114"/>
      <c r="F10" s="76"/>
      <c r="G10" s="15" t="s">
        <v>290</v>
      </c>
      <c r="H10" s="12" t="s">
        <v>96</v>
      </c>
      <c r="I10" s="12" t="s">
        <v>106</v>
      </c>
      <c r="J10" s="12" t="s">
        <v>105</v>
      </c>
      <c r="K10" s="12" t="s">
        <v>105</v>
      </c>
      <c r="L10" s="12" t="s">
        <v>289</v>
      </c>
      <c r="M10" s="11">
        <v>10</v>
      </c>
      <c r="N10" s="11">
        <v>3</v>
      </c>
      <c r="O10" s="11">
        <v>30</v>
      </c>
      <c r="P10" s="11" t="str">
        <f t="shared" si="3"/>
        <v>MUY ALTO</v>
      </c>
      <c r="Q10" s="11">
        <v>25</v>
      </c>
      <c r="R10" s="11">
        <f t="shared" si="4"/>
        <v>750</v>
      </c>
      <c r="S10" s="11" t="str">
        <f t="shared" si="5"/>
        <v>I</v>
      </c>
      <c r="T10" s="13" t="s">
        <v>211</v>
      </c>
      <c r="U10" s="14">
        <v>14</v>
      </c>
      <c r="V10" s="13" t="s">
        <v>109</v>
      </c>
      <c r="W10" s="13" t="s">
        <v>184</v>
      </c>
      <c r="X10" s="12"/>
      <c r="Y10" s="12" t="s">
        <v>107</v>
      </c>
      <c r="Z10" s="12" t="s">
        <v>198</v>
      </c>
      <c r="AA10" s="27" t="s">
        <v>199</v>
      </c>
      <c r="AB10" s="160" t="s">
        <v>311</v>
      </c>
    </row>
    <row r="11" spans="1:28" s="7" customFormat="1" ht="123" customHeight="1" thickBot="1" x14ac:dyDescent="0.25">
      <c r="A11" s="70"/>
      <c r="B11" s="62"/>
      <c r="C11" s="109"/>
      <c r="D11" s="62"/>
      <c r="E11" s="114"/>
      <c r="F11" s="76"/>
      <c r="G11" s="15" t="s">
        <v>111</v>
      </c>
      <c r="H11" s="12" t="s">
        <v>112</v>
      </c>
      <c r="I11" s="12" t="s">
        <v>113</v>
      </c>
      <c r="J11" s="12" t="s">
        <v>105</v>
      </c>
      <c r="K11" s="12" t="s">
        <v>105</v>
      </c>
      <c r="L11" s="12" t="s">
        <v>114</v>
      </c>
      <c r="M11" s="11">
        <v>2</v>
      </c>
      <c r="N11" s="11">
        <v>2</v>
      </c>
      <c r="O11" s="11">
        <v>4</v>
      </c>
      <c r="P11" s="11" t="str">
        <f t="shared" si="3"/>
        <v>BAJO</v>
      </c>
      <c r="Q11" s="11">
        <v>10</v>
      </c>
      <c r="R11" s="11">
        <f t="shared" si="4"/>
        <v>40</v>
      </c>
      <c r="S11" s="11" t="str">
        <f t="shared" si="5"/>
        <v>III</v>
      </c>
      <c r="T11" s="13" t="s">
        <v>212</v>
      </c>
      <c r="U11" s="14">
        <v>14</v>
      </c>
      <c r="V11" s="13" t="s">
        <v>115</v>
      </c>
      <c r="W11" s="13" t="s">
        <v>191</v>
      </c>
      <c r="X11" s="12" t="s">
        <v>105</v>
      </c>
      <c r="Y11" s="12" t="s">
        <v>105</v>
      </c>
      <c r="Z11" s="12" t="s">
        <v>105</v>
      </c>
      <c r="AA11" s="159" t="s">
        <v>312</v>
      </c>
      <c r="AB11" s="160" t="s">
        <v>233</v>
      </c>
    </row>
    <row r="12" spans="1:28" s="7" customFormat="1" ht="105.75" customHeight="1" thickBot="1" x14ac:dyDescent="0.25">
      <c r="A12" s="70"/>
      <c r="B12" s="62"/>
      <c r="C12" s="109"/>
      <c r="D12" s="62"/>
      <c r="E12" s="114"/>
      <c r="F12" s="76"/>
      <c r="G12" s="15" t="s">
        <v>117</v>
      </c>
      <c r="H12" s="12" t="s">
        <v>116</v>
      </c>
      <c r="I12" s="12" t="s">
        <v>118</v>
      </c>
      <c r="J12" s="12" t="s">
        <v>119</v>
      </c>
      <c r="K12" s="12" t="s">
        <v>105</v>
      </c>
      <c r="L12" s="12" t="s">
        <v>120</v>
      </c>
      <c r="M12" s="11">
        <v>6</v>
      </c>
      <c r="N12" s="11">
        <v>3</v>
      </c>
      <c r="O12" s="11">
        <v>18</v>
      </c>
      <c r="P12" s="11" t="str">
        <f t="shared" si="3"/>
        <v>ALTO</v>
      </c>
      <c r="Q12" s="11">
        <v>25</v>
      </c>
      <c r="R12" s="11">
        <f t="shared" si="4"/>
        <v>450</v>
      </c>
      <c r="S12" s="11" t="str">
        <f t="shared" si="5"/>
        <v>II</v>
      </c>
      <c r="T12" s="13" t="s">
        <v>210</v>
      </c>
      <c r="U12" s="14">
        <v>14</v>
      </c>
      <c r="V12" s="13" t="s">
        <v>121</v>
      </c>
      <c r="W12" s="13" t="s">
        <v>192</v>
      </c>
      <c r="X12" s="12" t="s">
        <v>105</v>
      </c>
      <c r="Y12" s="12" t="s">
        <v>105</v>
      </c>
      <c r="Z12" s="12" t="s">
        <v>131</v>
      </c>
      <c r="AA12" s="27" t="s">
        <v>200</v>
      </c>
      <c r="AB12" s="28" t="s">
        <v>201</v>
      </c>
    </row>
    <row r="13" spans="1:28" s="7" customFormat="1" ht="105.75" customHeight="1" thickBot="1" x14ac:dyDescent="0.25">
      <c r="A13" s="70"/>
      <c r="B13" s="62"/>
      <c r="C13" s="109"/>
      <c r="D13" s="62"/>
      <c r="E13" s="114"/>
      <c r="F13" s="76"/>
      <c r="G13" s="15" t="s">
        <v>122</v>
      </c>
      <c r="H13" s="12" t="s">
        <v>123</v>
      </c>
      <c r="I13" s="12" t="s">
        <v>294</v>
      </c>
      <c r="J13" s="12" t="s">
        <v>105</v>
      </c>
      <c r="K13" s="12" t="s">
        <v>105</v>
      </c>
      <c r="L13" s="12" t="s">
        <v>124</v>
      </c>
      <c r="M13" s="11">
        <v>2</v>
      </c>
      <c r="N13" s="11">
        <v>3</v>
      </c>
      <c r="O13" s="11">
        <v>6</v>
      </c>
      <c r="P13" s="11" t="str">
        <f t="shared" si="3"/>
        <v>MEDIO</v>
      </c>
      <c r="Q13" s="11">
        <v>25</v>
      </c>
      <c r="R13" s="11">
        <f t="shared" si="4"/>
        <v>150</v>
      </c>
      <c r="S13" s="11" t="str">
        <f t="shared" si="5"/>
        <v>II</v>
      </c>
      <c r="T13" s="13" t="s">
        <v>210</v>
      </c>
      <c r="U13" s="14">
        <v>14</v>
      </c>
      <c r="V13" s="57" t="s">
        <v>297</v>
      </c>
      <c r="W13" s="13" t="s">
        <v>188</v>
      </c>
      <c r="X13" s="12" t="s">
        <v>105</v>
      </c>
      <c r="Y13" s="12" t="s">
        <v>105</v>
      </c>
      <c r="Z13" s="12" t="s">
        <v>105</v>
      </c>
      <c r="AA13" s="27" t="s">
        <v>132</v>
      </c>
      <c r="AB13" s="28" t="s">
        <v>298</v>
      </c>
    </row>
    <row r="14" spans="1:28" s="7" customFormat="1" ht="105.75" customHeight="1" thickBot="1" x14ac:dyDescent="0.25">
      <c r="A14" s="70"/>
      <c r="B14" s="84"/>
      <c r="C14" s="110"/>
      <c r="D14" s="63"/>
      <c r="E14" s="115"/>
      <c r="F14" s="83"/>
      <c r="G14" s="15" t="s">
        <v>125</v>
      </c>
      <c r="H14" s="12" t="s">
        <v>126</v>
      </c>
      <c r="I14" s="12" t="s">
        <v>127</v>
      </c>
      <c r="J14" s="12" t="s">
        <v>105</v>
      </c>
      <c r="K14" s="12" t="s">
        <v>128</v>
      </c>
      <c r="L14" s="12" t="s">
        <v>129</v>
      </c>
      <c r="M14" s="11">
        <v>10</v>
      </c>
      <c r="N14" s="11">
        <v>4</v>
      </c>
      <c r="O14" s="11">
        <v>40</v>
      </c>
      <c r="P14" s="11" t="str">
        <f t="shared" ref="P14" si="6">IF(O14&lt;=4,"BAJO",IF(O14&lt;=8,"MEDIO",IF(O14&lt;=20,"ALTO","MUY ALTO")))</f>
        <v>MUY ALTO</v>
      </c>
      <c r="Q14" s="11">
        <v>25</v>
      </c>
      <c r="R14" s="11">
        <f t="shared" ref="R14" si="7">+O14*Q14</f>
        <v>1000</v>
      </c>
      <c r="S14" s="11" t="str">
        <f t="shared" ref="S14" si="8">IF(R14&lt;=20,"IV",IF(R14&lt;=120,"III",IF(R14&lt;=500,"II",IF(R14&lt;=4000,"I"))))</f>
        <v>I</v>
      </c>
      <c r="T14" s="13" t="s">
        <v>211</v>
      </c>
      <c r="U14" s="14">
        <v>14</v>
      </c>
      <c r="V14" s="13" t="s">
        <v>130</v>
      </c>
      <c r="W14" s="13" t="s">
        <v>187</v>
      </c>
      <c r="X14" s="12" t="s">
        <v>105</v>
      </c>
      <c r="Y14" s="12" t="s">
        <v>105</v>
      </c>
      <c r="Z14" s="12" t="s">
        <v>202</v>
      </c>
      <c r="AA14" s="27" t="s">
        <v>203</v>
      </c>
      <c r="AB14" s="28" t="s">
        <v>300</v>
      </c>
    </row>
    <row r="15" spans="1:28" s="7" customFormat="1" ht="105.75" customHeight="1" thickBot="1" x14ac:dyDescent="0.25">
      <c r="A15" s="70"/>
      <c r="B15" s="72" t="s">
        <v>133</v>
      </c>
      <c r="C15" s="116" t="s">
        <v>138</v>
      </c>
      <c r="D15" s="62" t="s">
        <v>137</v>
      </c>
      <c r="E15" s="119">
        <v>12</v>
      </c>
      <c r="F15" s="76" t="s">
        <v>86</v>
      </c>
      <c r="G15" s="17" t="s">
        <v>296</v>
      </c>
      <c r="H15" s="12" t="s">
        <v>142</v>
      </c>
      <c r="I15" s="12" t="s">
        <v>146</v>
      </c>
      <c r="J15" s="12" t="s">
        <v>151</v>
      </c>
      <c r="K15" s="12" t="s">
        <v>105</v>
      </c>
      <c r="L15" s="12" t="s">
        <v>147</v>
      </c>
      <c r="M15" s="11">
        <v>2</v>
      </c>
      <c r="N15" s="11">
        <v>3</v>
      </c>
      <c r="O15" s="11">
        <v>6</v>
      </c>
      <c r="P15" s="11" t="str">
        <f t="shared" ref="P15:P36" si="9">IF(O15&lt;=4,"BAJO",IF(O15&lt;=8,"MEDIO",IF(O15&lt;=20,"ALTO","MUY ALTO")))</f>
        <v>MEDIO</v>
      </c>
      <c r="Q15" s="11">
        <v>25</v>
      </c>
      <c r="R15" s="11">
        <f t="shared" ref="R15:R36" si="10">+O15*Q15</f>
        <v>150</v>
      </c>
      <c r="S15" s="11" t="str">
        <f t="shared" ref="S15:S36" si="11">IF(R15&lt;=20,"IV",IF(R15&lt;=120,"III",IF(R15&lt;=500,"II",IF(R15&lt;=4000,"I"))))</f>
        <v>II</v>
      </c>
      <c r="T15" s="13" t="s">
        <v>210</v>
      </c>
      <c r="U15" s="14">
        <v>14</v>
      </c>
      <c r="V15" s="13" t="s">
        <v>302</v>
      </c>
      <c r="W15" s="13" t="s">
        <v>193</v>
      </c>
      <c r="X15" s="12" t="s">
        <v>105</v>
      </c>
      <c r="Y15" s="12" t="s">
        <v>105</v>
      </c>
      <c r="Z15" s="12" t="s">
        <v>105</v>
      </c>
      <c r="AA15" s="27" t="s">
        <v>301</v>
      </c>
      <c r="AB15" s="28" t="s">
        <v>197</v>
      </c>
    </row>
    <row r="16" spans="1:28" s="7" customFormat="1" ht="105.75" customHeight="1" thickBot="1" x14ac:dyDescent="0.25">
      <c r="A16" s="70"/>
      <c r="B16" s="62"/>
      <c r="C16" s="117"/>
      <c r="D16" s="62"/>
      <c r="E16" s="114"/>
      <c r="F16" s="76"/>
      <c r="G16" s="17" t="s">
        <v>139</v>
      </c>
      <c r="H16" s="12" t="s">
        <v>100</v>
      </c>
      <c r="I16" s="12" t="s">
        <v>99</v>
      </c>
      <c r="J16" s="12" t="s">
        <v>105</v>
      </c>
      <c r="K16" s="12" t="s">
        <v>105</v>
      </c>
      <c r="L16" s="12" t="s">
        <v>108</v>
      </c>
      <c r="M16" s="11">
        <v>6</v>
      </c>
      <c r="N16" s="11">
        <v>4</v>
      </c>
      <c r="O16" s="11">
        <v>24</v>
      </c>
      <c r="P16" s="11" t="str">
        <f t="shared" si="9"/>
        <v>MUY ALTO</v>
      </c>
      <c r="Q16" s="11">
        <v>25</v>
      </c>
      <c r="R16" s="11">
        <f t="shared" si="10"/>
        <v>600</v>
      </c>
      <c r="S16" s="11" t="str">
        <f t="shared" si="11"/>
        <v>I</v>
      </c>
      <c r="T16" s="13" t="s">
        <v>211</v>
      </c>
      <c r="U16" s="14">
        <v>14</v>
      </c>
      <c r="V16" s="13" t="s">
        <v>110</v>
      </c>
      <c r="W16" s="13" t="s">
        <v>189</v>
      </c>
      <c r="X16" s="12" t="s">
        <v>105</v>
      </c>
      <c r="Y16" s="12" t="s">
        <v>105</v>
      </c>
      <c r="Z16" s="12" t="s">
        <v>105</v>
      </c>
      <c r="AA16" s="27" t="s">
        <v>318</v>
      </c>
      <c r="AB16" s="28" t="s">
        <v>197</v>
      </c>
    </row>
    <row r="17" spans="1:28" s="7" customFormat="1" ht="163.5" customHeight="1" thickBot="1" x14ac:dyDescent="0.25">
      <c r="A17" s="70"/>
      <c r="B17" s="62"/>
      <c r="C17" s="117"/>
      <c r="D17" s="62"/>
      <c r="E17" s="114"/>
      <c r="F17" s="76"/>
      <c r="G17" s="17" t="s">
        <v>290</v>
      </c>
      <c r="H17" s="12" t="s">
        <v>292</v>
      </c>
      <c r="I17" s="12" t="s">
        <v>291</v>
      </c>
      <c r="J17" s="12" t="s">
        <v>105</v>
      </c>
      <c r="K17" s="12" t="s">
        <v>105</v>
      </c>
      <c r="L17" s="12" t="s">
        <v>289</v>
      </c>
      <c r="M17" s="11">
        <v>10</v>
      </c>
      <c r="N17" s="11">
        <v>3</v>
      </c>
      <c r="O17" s="11">
        <v>30</v>
      </c>
      <c r="P17" s="11" t="str">
        <f t="shared" si="9"/>
        <v>MUY ALTO</v>
      </c>
      <c r="Q17" s="11">
        <v>25</v>
      </c>
      <c r="R17" s="11">
        <f t="shared" si="10"/>
        <v>750</v>
      </c>
      <c r="S17" s="11" t="str">
        <f t="shared" si="11"/>
        <v>I</v>
      </c>
      <c r="T17" s="13" t="s">
        <v>211</v>
      </c>
      <c r="U17" s="14">
        <v>14</v>
      </c>
      <c r="V17" s="13" t="s">
        <v>109</v>
      </c>
      <c r="W17" s="13" t="s">
        <v>184</v>
      </c>
      <c r="X17" s="12"/>
      <c r="Y17" s="12" t="s">
        <v>107</v>
      </c>
      <c r="Z17" s="12" t="s">
        <v>198</v>
      </c>
      <c r="AA17" s="27" t="s">
        <v>199</v>
      </c>
      <c r="AB17" s="28" t="s">
        <v>311</v>
      </c>
    </row>
    <row r="18" spans="1:28" s="7" customFormat="1" ht="105.75" customHeight="1" thickBot="1" x14ac:dyDescent="0.25">
      <c r="A18" s="70"/>
      <c r="B18" s="62"/>
      <c r="C18" s="117"/>
      <c r="D18" s="62"/>
      <c r="E18" s="114"/>
      <c r="F18" s="76"/>
      <c r="G18" s="17" t="s">
        <v>140</v>
      </c>
      <c r="H18" s="12" t="s">
        <v>141</v>
      </c>
      <c r="I18" s="12" t="s">
        <v>148</v>
      </c>
      <c r="J18" s="12" t="s">
        <v>105</v>
      </c>
      <c r="K18" s="12" t="s">
        <v>105</v>
      </c>
      <c r="L18" s="12" t="s">
        <v>149</v>
      </c>
      <c r="M18" s="11">
        <v>6</v>
      </c>
      <c r="N18" s="11">
        <v>2</v>
      </c>
      <c r="O18" s="11">
        <v>12</v>
      </c>
      <c r="P18" s="11" t="str">
        <f t="shared" si="9"/>
        <v>ALTO</v>
      </c>
      <c r="Q18" s="11">
        <v>25</v>
      </c>
      <c r="R18" s="11">
        <f t="shared" si="10"/>
        <v>300</v>
      </c>
      <c r="S18" s="11" t="str">
        <f t="shared" si="11"/>
        <v>II</v>
      </c>
      <c r="T18" s="13" t="s">
        <v>210</v>
      </c>
      <c r="U18" s="14">
        <v>14</v>
      </c>
      <c r="V18" s="13" t="s">
        <v>150</v>
      </c>
      <c r="W18" s="13" t="s">
        <v>193</v>
      </c>
      <c r="X18" s="12" t="s">
        <v>105</v>
      </c>
      <c r="Y18" s="12" t="s">
        <v>105</v>
      </c>
      <c r="Z18" s="12" t="s">
        <v>105</v>
      </c>
      <c r="AA18" s="27" t="s">
        <v>219</v>
      </c>
      <c r="AB18" s="28" t="s">
        <v>204</v>
      </c>
    </row>
    <row r="19" spans="1:28" s="7" customFormat="1" ht="140.25" customHeight="1" thickBot="1" x14ac:dyDescent="0.25">
      <c r="A19" s="70"/>
      <c r="B19" s="62"/>
      <c r="C19" s="117"/>
      <c r="D19" s="62"/>
      <c r="E19" s="114"/>
      <c r="F19" s="76"/>
      <c r="G19" s="17" t="s">
        <v>117</v>
      </c>
      <c r="H19" s="12" t="s">
        <v>116</v>
      </c>
      <c r="I19" s="12" t="s">
        <v>118</v>
      </c>
      <c r="J19" s="12" t="s">
        <v>119</v>
      </c>
      <c r="K19" s="12" t="s">
        <v>105</v>
      </c>
      <c r="L19" s="12" t="s">
        <v>120</v>
      </c>
      <c r="M19" s="11">
        <v>6</v>
      </c>
      <c r="N19" s="11">
        <v>3</v>
      </c>
      <c r="O19" s="11">
        <v>18</v>
      </c>
      <c r="P19" s="11" t="str">
        <f t="shared" si="9"/>
        <v>ALTO</v>
      </c>
      <c r="Q19" s="11">
        <v>25</v>
      </c>
      <c r="R19" s="11">
        <f t="shared" si="10"/>
        <v>450</v>
      </c>
      <c r="S19" s="11" t="str">
        <f t="shared" si="11"/>
        <v>II</v>
      </c>
      <c r="T19" s="13" t="s">
        <v>210</v>
      </c>
      <c r="U19" s="14">
        <v>14</v>
      </c>
      <c r="V19" s="13" t="s">
        <v>121</v>
      </c>
      <c r="W19" s="13" t="s">
        <v>192</v>
      </c>
      <c r="X19" s="12" t="s">
        <v>105</v>
      </c>
      <c r="Y19" s="12" t="s">
        <v>105</v>
      </c>
      <c r="Z19" s="12" t="s">
        <v>131</v>
      </c>
      <c r="AA19" s="27" t="s">
        <v>200</v>
      </c>
      <c r="AB19" s="28" t="s">
        <v>201</v>
      </c>
    </row>
    <row r="20" spans="1:28" s="7" customFormat="1" ht="105.75" customHeight="1" thickBot="1" x14ac:dyDescent="0.25">
      <c r="A20" s="70"/>
      <c r="B20" s="62"/>
      <c r="C20" s="117"/>
      <c r="D20" s="62"/>
      <c r="E20" s="114"/>
      <c r="F20" s="76"/>
      <c r="G20" s="17" t="s">
        <v>122</v>
      </c>
      <c r="H20" s="12" t="s">
        <v>123</v>
      </c>
      <c r="I20" s="12" t="s">
        <v>295</v>
      </c>
      <c r="J20" s="12" t="s">
        <v>105</v>
      </c>
      <c r="K20" s="12" t="s">
        <v>105</v>
      </c>
      <c r="L20" s="12" t="s">
        <v>124</v>
      </c>
      <c r="M20" s="11">
        <v>2</v>
      </c>
      <c r="N20" s="11">
        <v>3</v>
      </c>
      <c r="O20" s="11">
        <v>6</v>
      </c>
      <c r="P20" s="11" t="str">
        <f t="shared" si="9"/>
        <v>MEDIO</v>
      </c>
      <c r="Q20" s="11">
        <v>25</v>
      </c>
      <c r="R20" s="11">
        <f t="shared" si="10"/>
        <v>150</v>
      </c>
      <c r="S20" s="11" t="str">
        <f t="shared" si="11"/>
        <v>II</v>
      </c>
      <c r="T20" s="13" t="s">
        <v>210</v>
      </c>
      <c r="U20" s="14">
        <v>14</v>
      </c>
      <c r="V20" s="13" t="s">
        <v>297</v>
      </c>
      <c r="W20" s="13" t="s">
        <v>188</v>
      </c>
      <c r="X20" s="12" t="s">
        <v>105</v>
      </c>
      <c r="Y20" s="12" t="s">
        <v>105</v>
      </c>
      <c r="Z20" s="12" t="s">
        <v>105</v>
      </c>
      <c r="AA20" s="27" t="s">
        <v>132</v>
      </c>
      <c r="AB20" s="28" t="s">
        <v>299</v>
      </c>
    </row>
    <row r="21" spans="1:28" s="7" customFormat="1" ht="105.75" customHeight="1" thickBot="1" x14ac:dyDescent="0.25">
      <c r="A21" s="70"/>
      <c r="B21" s="62"/>
      <c r="C21" s="117"/>
      <c r="D21" s="62"/>
      <c r="E21" s="114"/>
      <c r="F21" s="76"/>
      <c r="G21" s="17" t="s">
        <v>125</v>
      </c>
      <c r="H21" s="12" t="s">
        <v>126</v>
      </c>
      <c r="I21" s="12" t="s">
        <v>127</v>
      </c>
      <c r="J21" s="12" t="s">
        <v>105</v>
      </c>
      <c r="K21" s="12" t="s">
        <v>128</v>
      </c>
      <c r="L21" s="12" t="s">
        <v>129</v>
      </c>
      <c r="M21" s="11">
        <v>10</v>
      </c>
      <c r="N21" s="11">
        <v>4</v>
      </c>
      <c r="O21" s="11">
        <v>40</v>
      </c>
      <c r="P21" s="11" t="str">
        <f t="shared" si="9"/>
        <v>MUY ALTO</v>
      </c>
      <c r="Q21" s="11">
        <v>25</v>
      </c>
      <c r="R21" s="11">
        <f t="shared" si="10"/>
        <v>1000</v>
      </c>
      <c r="S21" s="11" t="str">
        <f t="shared" si="11"/>
        <v>I</v>
      </c>
      <c r="T21" s="13" t="s">
        <v>211</v>
      </c>
      <c r="U21" s="14">
        <v>14</v>
      </c>
      <c r="V21" s="13" t="s">
        <v>130</v>
      </c>
      <c r="W21" s="13" t="s">
        <v>187</v>
      </c>
      <c r="X21" s="12" t="s">
        <v>105</v>
      </c>
      <c r="Y21" s="12" t="s">
        <v>105</v>
      </c>
      <c r="Z21" s="12" t="s">
        <v>202</v>
      </c>
      <c r="AA21" s="27" t="s">
        <v>203</v>
      </c>
      <c r="AB21" s="28" t="s">
        <v>300</v>
      </c>
    </row>
    <row r="22" spans="1:28" s="7" customFormat="1" ht="105.75" customHeight="1" thickBot="1" x14ac:dyDescent="0.25">
      <c r="A22" s="70"/>
      <c r="B22" s="84"/>
      <c r="C22" s="118"/>
      <c r="D22" s="63"/>
      <c r="E22" s="115"/>
      <c r="F22" s="83"/>
      <c r="G22" s="17" t="s">
        <v>143</v>
      </c>
      <c r="H22" s="12" t="s">
        <v>144</v>
      </c>
      <c r="I22" s="12" t="s">
        <v>145</v>
      </c>
      <c r="J22" s="12" t="s">
        <v>105</v>
      </c>
      <c r="K22" s="12" t="s">
        <v>105</v>
      </c>
      <c r="L22" s="12" t="s">
        <v>152</v>
      </c>
      <c r="M22" s="11">
        <v>10</v>
      </c>
      <c r="N22" s="11">
        <v>1</v>
      </c>
      <c r="O22" s="11">
        <v>10</v>
      </c>
      <c r="P22" s="11" t="str">
        <f t="shared" si="9"/>
        <v>ALTO</v>
      </c>
      <c r="Q22" s="11">
        <v>100</v>
      </c>
      <c r="R22" s="11">
        <f t="shared" si="10"/>
        <v>1000</v>
      </c>
      <c r="S22" s="11" t="str">
        <f t="shared" si="11"/>
        <v>I</v>
      </c>
      <c r="T22" s="13" t="s">
        <v>210</v>
      </c>
      <c r="U22" s="14">
        <v>14</v>
      </c>
      <c r="V22" s="13" t="s">
        <v>153</v>
      </c>
      <c r="W22" s="13" t="s">
        <v>187</v>
      </c>
      <c r="X22" s="12" t="s">
        <v>105</v>
      </c>
      <c r="Y22" s="12" t="s">
        <v>105</v>
      </c>
      <c r="Z22" s="12" t="s">
        <v>105</v>
      </c>
      <c r="AA22" s="27" t="s">
        <v>205</v>
      </c>
      <c r="AB22" s="28" t="s">
        <v>183</v>
      </c>
    </row>
    <row r="23" spans="1:28" s="7" customFormat="1" ht="105.75" customHeight="1" thickBot="1" x14ac:dyDescent="0.25">
      <c r="A23" s="70"/>
      <c r="B23" s="62" t="s">
        <v>133</v>
      </c>
      <c r="C23" s="85" t="s">
        <v>288</v>
      </c>
      <c r="D23" s="62" t="s">
        <v>154</v>
      </c>
      <c r="E23" s="119">
        <v>12</v>
      </c>
      <c r="F23" s="76" t="s">
        <v>86</v>
      </c>
      <c r="G23" s="18" t="s">
        <v>139</v>
      </c>
      <c r="H23" s="12" t="s">
        <v>100</v>
      </c>
      <c r="I23" s="12" t="s">
        <v>99</v>
      </c>
      <c r="J23" s="12" t="s">
        <v>105</v>
      </c>
      <c r="K23" s="12" t="s">
        <v>105</v>
      </c>
      <c r="L23" s="12" t="s">
        <v>108</v>
      </c>
      <c r="M23" s="11">
        <v>6</v>
      </c>
      <c r="N23" s="11">
        <v>4</v>
      </c>
      <c r="O23" s="11">
        <v>24</v>
      </c>
      <c r="P23" s="11" t="str">
        <f t="shared" si="9"/>
        <v>MUY ALTO</v>
      </c>
      <c r="Q23" s="11">
        <v>25</v>
      </c>
      <c r="R23" s="11">
        <f t="shared" si="10"/>
        <v>600</v>
      </c>
      <c r="S23" s="11" t="str">
        <f t="shared" si="11"/>
        <v>I</v>
      </c>
      <c r="T23" s="13" t="s">
        <v>211</v>
      </c>
      <c r="U23" s="14">
        <v>14</v>
      </c>
      <c r="V23" s="13" t="s">
        <v>110</v>
      </c>
      <c r="W23" s="13" t="s">
        <v>189</v>
      </c>
      <c r="X23" s="12" t="s">
        <v>105</v>
      </c>
      <c r="Y23" s="12" t="s">
        <v>105</v>
      </c>
      <c r="Z23" s="12" t="s">
        <v>105</v>
      </c>
      <c r="AA23" s="27" t="s">
        <v>318</v>
      </c>
      <c r="AB23" s="28" t="s">
        <v>197</v>
      </c>
    </row>
    <row r="24" spans="1:28" s="7" customFormat="1" ht="166.5" customHeight="1" thickBot="1" x14ac:dyDescent="0.25">
      <c r="A24" s="70"/>
      <c r="B24" s="62"/>
      <c r="C24" s="85"/>
      <c r="D24" s="62"/>
      <c r="E24" s="114"/>
      <c r="F24" s="76"/>
      <c r="G24" s="18" t="s">
        <v>290</v>
      </c>
      <c r="H24" s="12" t="s">
        <v>96</v>
      </c>
      <c r="I24" s="12" t="s">
        <v>106</v>
      </c>
      <c r="J24" s="12" t="s">
        <v>105</v>
      </c>
      <c r="K24" s="12" t="s">
        <v>105</v>
      </c>
      <c r="L24" s="12" t="s">
        <v>289</v>
      </c>
      <c r="M24" s="11">
        <v>10</v>
      </c>
      <c r="N24" s="11">
        <v>3</v>
      </c>
      <c r="O24" s="11">
        <v>30</v>
      </c>
      <c r="P24" s="11" t="str">
        <f t="shared" si="9"/>
        <v>MUY ALTO</v>
      </c>
      <c r="Q24" s="11">
        <v>25</v>
      </c>
      <c r="R24" s="11">
        <f t="shared" si="10"/>
        <v>750</v>
      </c>
      <c r="S24" s="11" t="str">
        <f t="shared" si="11"/>
        <v>I</v>
      </c>
      <c r="T24" s="13" t="s">
        <v>211</v>
      </c>
      <c r="U24" s="14">
        <v>14</v>
      </c>
      <c r="V24" s="13" t="s">
        <v>109</v>
      </c>
      <c r="W24" s="13" t="s">
        <v>184</v>
      </c>
      <c r="X24" s="12"/>
      <c r="Y24" s="12" t="s">
        <v>107</v>
      </c>
      <c r="Z24" s="12" t="s">
        <v>319</v>
      </c>
      <c r="AA24" s="27" t="s">
        <v>199</v>
      </c>
      <c r="AB24" s="28" t="s">
        <v>311</v>
      </c>
    </row>
    <row r="25" spans="1:28" s="7" customFormat="1" ht="105.75" customHeight="1" thickBot="1" x14ac:dyDescent="0.25">
      <c r="A25" s="70"/>
      <c r="B25" s="62"/>
      <c r="C25" s="85"/>
      <c r="D25" s="62"/>
      <c r="E25" s="114"/>
      <c r="F25" s="76"/>
      <c r="G25" s="18" t="s">
        <v>122</v>
      </c>
      <c r="H25" s="12" t="s">
        <v>123</v>
      </c>
      <c r="I25" s="12" t="s">
        <v>295</v>
      </c>
      <c r="J25" s="12" t="s">
        <v>105</v>
      </c>
      <c r="K25" s="12" t="s">
        <v>105</v>
      </c>
      <c r="L25" s="12" t="s">
        <v>124</v>
      </c>
      <c r="M25" s="11">
        <v>2</v>
      </c>
      <c r="N25" s="11">
        <v>3</v>
      </c>
      <c r="O25" s="11">
        <v>6</v>
      </c>
      <c r="P25" s="11" t="str">
        <f t="shared" si="9"/>
        <v>MEDIO</v>
      </c>
      <c r="Q25" s="11">
        <v>25</v>
      </c>
      <c r="R25" s="11">
        <f t="shared" si="10"/>
        <v>150</v>
      </c>
      <c r="S25" s="11" t="str">
        <f t="shared" si="11"/>
        <v>II</v>
      </c>
      <c r="T25" s="13" t="s">
        <v>210</v>
      </c>
      <c r="U25" s="14">
        <v>14</v>
      </c>
      <c r="V25" s="13" t="s">
        <v>297</v>
      </c>
      <c r="W25" s="13" t="s">
        <v>188</v>
      </c>
      <c r="X25" s="12" t="s">
        <v>105</v>
      </c>
      <c r="Y25" s="12" t="s">
        <v>105</v>
      </c>
      <c r="Z25" s="12" t="s">
        <v>105</v>
      </c>
      <c r="AA25" s="27" t="s">
        <v>132</v>
      </c>
      <c r="AB25" s="28" t="s">
        <v>299</v>
      </c>
    </row>
    <row r="26" spans="1:28" s="7" customFormat="1" ht="105.75" customHeight="1" thickBot="1" x14ac:dyDescent="0.25">
      <c r="A26" s="70"/>
      <c r="B26" s="62"/>
      <c r="C26" s="85"/>
      <c r="D26" s="62"/>
      <c r="E26" s="114"/>
      <c r="F26" s="76"/>
      <c r="G26" s="18" t="s">
        <v>125</v>
      </c>
      <c r="H26" s="12" t="s">
        <v>126</v>
      </c>
      <c r="I26" s="12" t="s">
        <v>127</v>
      </c>
      <c r="J26" s="12" t="s">
        <v>105</v>
      </c>
      <c r="K26" s="12" t="s">
        <v>128</v>
      </c>
      <c r="L26" s="12" t="s">
        <v>129</v>
      </c>
      <c r="M26" s="11">
        <v>10</v>
      </c>
      <c r="N26" s="11">
        <v>4</v>
      </c>
      <c r="O26" s="11">
        <v>40</v>
      </c>
      <c r="P26" s="11" t="str">
        <f t="shared" si="9"/>
        <v>MUY ALTO</v>
      </c>
      <c r="Q26" s="11">
        <v>25</v>
      </c>
      <c r="R26" s="11">
        <f t="shared" si="10"/>
        <v>1000</v>
      </c>
      <c r="S26" s="11" t="str">
        <f t="shared" si="11"/>
        <v>I</v>
      </c>
      <c r="T26" s="13" t="s">
        <v>211</v>
      </c>
      <c r="U26" s="14">
        <v>14</v>
      </c>
      <c r="V26" s="13" t="s">
        <v>130</v>
      </c>
      <c r="W26" s="13" t="s">
        <v>187</v>
      </c>
      <c r="X26" s="12" t="s">
        <v>105</v>
      </c>
      <c r="Y26" s="12" t="s">
        <v>105</v>
      </c>
      <c r="Z26" s="12" t="s">
        <v>202</v>
      </c>
      <c r="AA26" s="27" t="s">
        <v>203</v>
      </c>
      <c r="AB26" s="28" t="s">
        <v>300</v>
      </c>
    </row>
    <row r="27" spans="1:28" s="7" customFormat="1" ht="105.75" customHeight="1" thickBot="1" x14ac:dyDescent="0.25">
      <c r="A27" s="70"/>
      <c r="B27" s="84"/>
      <c r="C27" s="86"/>
      <c r="D27" s="63"/>
      <c r="E27" s="115"/>
      <c r="F27" s="83"/>
      <c r="G27" s="18" t="s">
        <v>143</v>
      </c>
      <c r="H27" s="12" t="s">
        <v>144</v>
      </c>
      <c r="I27" s="12" t="s">
        <v>145</v>
      </c>
      <c r="J27" s="12" t="s">
        <v>105</v>
      </c>
      <c r="K27" s="12" t="s">
        <v>105</v>
      </c>
      <c r="L27" s="12" t="s">
        <v>152</v>
      </c>
      <c r="M27" s="11">
        <v>10</v>
      </c>
      <c r="N27" s="11">
        <v>1</v>
      </c>
      <c r="O27" s="11">
        <v>10</v>
      </c>
      <c r="P27" s="11" t="str">
        <f t="shared" si="9"/>
        <v>ALTO</v>
      </c>
      <c r="Q27" s="11">
        <v>100</v>
      </c>
      <c r="R27" s="11">
        <f t="shared" si="10"/>
        <v>1000</v>
      </c>
      <c r="S27" s="11" t="str">
        <f t="shared" si="11"/>
        <v>I</v>
      </c>
      <c r="T27" s="13" t="s">
        <v>210</v>
      </c>
      <c r="U27" s="14">
        <v>14</v>
      </c>
      <c r="V27" s="13" t="s">
        <v>153</v>
      </c>
      <c r="W27" s="13" t="s">
        <v>187</v>
      </c>
      <c r="X27" s="12" t="s">
        <v>105</v>
      </c>
      <c r="Y27" s="12" t="s">
        <v>105</v>
      </c>
      <c r="Z27" s="12" t="s">
        <v>105</v>
      </c>
      <c r="AA27" s="27" t="s">
        <v>205</v>
      </c>
      <c r="AB27" s="28" t="s">
        <v>183</v>
      </c>
    </row>
    <row r="28" spans="1:28" s="7" customFormat="1" ht="105.75" customHeight="1" thickBot="1" x14ac:dyDescent="0.25">
      <c r="A28" s="70"/>
      <c r="B28" s="72" t="s">
        <v>133</v>
      </c>
      <c r="C28" s="123" t="s">
        <v>285</v>
      </c>
      <c r="D28" s="61" t="s">
        <v>93</v>
      </c>
      <c r="E28" s="119">
        <v>12</v>
      </c>
      <c r="F28" s="75" t="s">
        <v>86</v>
      </c>
      <c r="G28" s="19" t="s">
        <v>140</v>
      </c>
      <c r="H28" s="12" t="s">
        <v>141</v>
      </c>
      <c r="I28" s="12" t="s">
        <v>148</v>
      </c>
      <c r="J28" s="12" t="s">
        <v>105</v>
      </c>
      <c r="K28" s="12" t="s">
        <v>105</v>
      </c>
      <c r="L28" s="12" t="s">
        <v>149</v>
      </c>
      <c r="M28" s="11">
        <v>6</v>
      </c>
      <c r="N28" s="11">
        <v>2</v>
      </c>
      <c r="O28" s="11">
        <v>12</v>
      </c>
      <c r="P28" s="11" t="str">
        <f t="shared" si="9"/>
        <v>ALTO</v>
      </c>
      <c r="Q28" s="11">
        <v>25</v>
      </c>
      <c r="R28" s="11">
        <f t="shared" si="10"/>
        <v>300</v>
      </c>
      <c r="S28" s="11" t="str">
        <f t="shared" si="11"/>
        <v>II</v>
      </c>
      <c r="T28" s="13" t="s">
        <v>210</v>
      </c>
      <c r="U28" s="14">
        <v>14</v>
      </c>
      <c r="V28" s="13" t="s">
        <v>150</v>
      </c>
      <c r="W28" s="13" t="s">
        <v>193</v>
      </c>
      <c r="X28" s="12" t="s">
        <v>105</v>
      </c>
      <c r="Y28" s="12" t="s">
        <v>105</v>
      </c>
      <c r="Z28" s="12" t="s">
        <v>105</v>
      </c>
      <c r="AA28" s="27" t="s">
        <v>219</v>
      </c>
      <c r="AB28" s="28" t="s">
        <v>204</v>
      </c>
    </row>
    <row r="29" spans="1:28" s="7" customFormat="1" ht="176.25" customHeight="1" thickBot="1" x14ac:dyDescent="0.25">
      <c r="A29" s="70"/>
      <c r="B29" s="62"/>
      <c r="C29" s="124"/>
      <c r="D29" s="62"/>
      <c r="E29" s="114"/>
      <c r="F29" s="76"/>
      <c r="G29" s="19" t="s">
        <v>290</v>
      </c>
      <c r="H29" s="12" t="s">
        <v>96</v>
      </c>
      <c r="I29" s="12" t="s">
        <v>106</v>
      </c>
      <c r="J29" s="12" t="s">
        <v>105</v>
      </c>
      <c r="K29" s="12" t="s">
        <v>105</v>
      </c>
      <c r="L29" s="12" t="s">
        <v>289</v>
      </c>
      <c r="M29" s="11">
        <v>10</v>
      </c>
      <c r="N29" s="11">
        <v>3</v>
      </c>
      <c r="O29" s="11">
        <v>30</v>
      </c>
      <c r="P29" s="11" t="str">
        <f t="shared" si="9"/>
        <v>MUY ALTO</v>
      </c>
      <c r="Q29" s="11">
        <v>25</v>
      </c>
      <c r="R29" s="11">
        <f t="shared" si="10"/>
        <v>750</v>
      </c>
      <c r="S29" s="11" t="str">
        <f t="shared" si="11"/>
        <v>I</v>
      </c>
      <c r="T29" s="13" t="s">
        <v>211</v>
      </c>
      <c r="U29" s="14">
        <v>14</v>
      </c>
      <c r="V29" s="13" t="s">
        <v>109</v>
      </c>
      <c r="W29" s="13" t="s">
        <v>184</v>
      </c>
      <c r="X29" s="12" t="s">
        <v>105</v>
      </c>
      <c r="Y29" s="12" t="s">
        <v>107</v>
      </c>
      <c r="Z29" s="12" t="s">
        <v>319</v>
      </c>
      <c r="AA29" s="27" t="s">
        <v>199</v>
      </c>
      <c r="AB29" s="28" t="s">
        <v>311</v>
      </c>
    </row>
    <row r="30" spans="1:28" s="7" customFormat="1" ht="140.25" customHeight="1" thickBot="1" x14ac:dyDescent="0.25">
      <c r="A30" s="70"/>
      <c r="B30" s="84"/>
      <c r="C30" s="125"/>
      <c r="D30" s="63"/>
      <c r="E30" s="115"/>
      <c r="F30" s="83"/>
      <c r="G30" s="19" t="s">
        <v>156</v>
      </c>
      <c r="H30" s="12" t="s">
        <v>155</v>
      </c>
      <c r="I30" s="12" t="s">
        <v>157</v>
      </c>
      <c r="J30" s="12" t="s">
        <v>105</v>
      </c>
      <c r="K30" s="12" t="s">
        <v>105</v>
      </c>
      <c r="L30" s="12" t="s">
        <v>158</v>
      </c>
      <c r="M30" s="11">
        <v>6</v>
      </c>
      <c r="N30" s="11">
        <v>2</v>
      </c>
      <c r="O30" s="11">
        <v>12</v>
      </c>
      <c r="P30" s="11" t="str">
        <f t="shared" si="9"/>
        <v>ALTO</v>
      </c>
      <c r="Q30" s="11">
        <v>60</v>
      </c>
      <c r="R30" s="11">
        <f t="shared" si="10"/>
        <v>720</v>
      </c>
      <c r="S30" s="11" t="str">
        <f t="shared" si="11"/>
        <v>I</v>
      </c>
      <c r="T30" s="13" t="s">
        <v>210</v>
      </c>
      <c r="U30" s="14">
        <v>14</v>
      </c>
      <c r="V30" s="57" t="s">
        <v>303</v>
      </c>
      <c r="W30" s="13" t="s">
        <v>194</v>
      </c>
      <c r="X30" s="12" t="s">
        <v>105</v>
      </c>
      <c r="Y30" s="12" t="s">
        <v>105</v>
      </c>
      <c r="Z30" s="12" t="s">
        <v>304</v>
      </c>
      <c r="AA30" s="27" t="s">
        <v>305</v>
      </c>
      <c r="AB30" s="160" t="s">
        <v>313</v>
      </c>
    </row>
    <row r="31" spans="1:28" s="7" customFormat="1" ht="156.75" customHeight="1" thickBot="1" x14ac:dyDescent="0.25">
      <c r="A31" s="70"/>
      <c r="B31" s="72" t="s">
        <v>133</v>
      </c>
      <c r="C31" s="120" t="s">
        <v>286</v>
      </c>
      <c r="D31" s="61" t="s">
        <v>94</v>
      </c>
      <c r="E31" s="119">
        <v>12</v>
      </c>
      <c r="F31" s="75" t="s">
        <v>86</v>
      </c>
      <c r="G31" s="20" t="s">
        <v>290</v>
      </c>
      <c r="H31" s="12" t="s">
        <v>96</v>
      </c>
      <c r="I31" s="12" t="s">
        <v>106</v>
      </c>
      <c r="J31" s="12" t="s">
        <v>105</v>
      </c>
      <c r="K31" s="12" t="s">
        <v>105</v>
      </c>
      <c r="L31" s="12" t="s">
        <v>293</v>
      </c>
      <c r="M31" s="11">
        <v>10</v>
      </c>
      <c r="N31" s="11">
        <v>3</v>
      </c>
      <c r="O31" s="11">
        <v>30</v>
      </c>
      <c r="P31" s="11" t="str">
        <f t="shared" si="9"/>
        <v>MUY ALTO</v>
      </c>
      <c r="Q31" s="11">
        <v>25</v>
      </c>
      <c r="R31" s="11">
        <f t="shared" si="10"/>
        <v>750</v>
      </c>
      <c r="S31" s="11" t="str">
        <f t="shared" si="11"/>
        <v>I</v>
      </c>
      <c r="T31" s="13" t="s">
        <v>211</v>
      </c>
      <c r="U31" s="14">
        <v>14</v>
      </c>
      <c r="V31" s="13" t="s">
        <v>109</v>
      </c>
      <c r="W31" s="13" t="s">
        <v>184</v>
      </c>
      <c r="X31" s="12" t="s">
        <v>105</v>
      </c>
      <c r="Y31" s="12" t="s">
        <v>107</v>
      </c>
      <c r="Z31" s="12" t="s">
        <v>319</v>
      </c>
      <c r="AA31" s="27" t="s">
        <v>199</v>
      </c>
      <c r="AB31" s="28" t="s">
        <v>311</v>
      </c>
    </row>
    <row r="32" spans="1:28" s="7" customFormat="1" ht="105.75" customHeight="1" thickBot="1" x14ac:dyDescent="0.25">
      <c r="A32" s="70"/>
      <c r="B32" s="62"/>
      <c r="C32" s="121"/>
      <c r="D32" s="62"/>
      <c r="E32" s="114"/>
      <c r="F32" s="76"/>
      <c r="G32" s="20" t="s">
        <v>122</v>
      </c>
      <c r="H32" s="12" t="s">
        <v>123</v>
      </c>
      <c r="I32" s="12" t="s">
        <v>295</v>
      </c>
      <c r="J32" s="12" t="s">
        <v>105</v>
      </c>
      <c r="K32" s="12" t="s">
        <v>105</v>
      </c>
      <c r="L32" s="12" t="s">
        <v>124</v>
      </c>
      <c r="M32" s="11">
        <v>2</v>
      </c>
      <c r="N32" s="11">
        <v>3</v>
      </c>
      <c r="O32" s="11">
        <v>6</v>
      </c>
      <c r="P32" s="11" t="str">
        <f t="shared" si="9"/>
        <v>MEDIO</v>
      </c>
      <c r="Q32" s="11">
        <v>25</v>
      </c>
      <c r="R32" s="11">
        <f t="shared" si="10"/>
        <v>150</v>
      </c>
      <c r="S32" s="11" t="str">
        <f t="shared" si="11"/>
        <v>II</v>
      </c>
      <c r="T32" s="13" t="s">
        <v>210</v>
      </c>
      <c r="U32" s="14">
        <v>14</v>
      </c>
      <c r="V32" s="13" t="s">
        <v>297</v>
      </c>
      <c r="W32" s="13" t="s">
        <v>188</v>
      </c>
      <c r="X32" s="12" t="s">
        <v>105</v>
      </c>
      <c r="Y32" s="12" t="s">
        <v>105</v>
      </c>
      <c r="Z32" s="12" t="s">
        <v>105</v>
      </c>
      <c r="AA32" s="27" t="s">
        <v>132</v>
      </c>
      <c r="AB32" s="28" t="s">
        <v>299</v>
      </c>
    </row>
    <row r="33" spans="1:28" s="7" customFormat="1" ht="105.75" customHeight="1" thickBot="1" x14ac:dyDescent="0.25">
      <c r="A33" s="70"/>
      <c r="B33" s="62"/>
      <c r="C33" s="121"/>
      <c r="D33" s="62"/>
      <c r="E33" s="114"/>
      <c r="F33" s="76"/>
      <c r="G33" s="20" t="s">
        <v>139</v>
      </c>
      <c r="H33" s="12" t="s">
        <v>100</v>
      </c>
      <c r="I33" s="12" t="s">
        <v>99</v>
      </c>
      <c r="J33" s="12" t="s">
        <v>105</v>
      </c>
      <c r="K33" s="12" t="s">
        <v>105</v>
      </c>
      <c r="L33" s="12" t="s">
        <v>108</v>
      </c>
      <c r="M33" s="11">
        <v>6</v>
      </c>
      <c r="N33" s="11">
        <v>4</v>
      </c>
      <c r="O33" s="11">
        <v>24</v>
      </c>
      <c r="P33" s="11" t="str">
        <f t="shared" si="9"/>
        <v>MUY ALTO</v>
      </c>
      <c r="Q33" s="11">
        <v>25</v>
      </c>
      <c r="R33" s="11">
        <f t="shared" si="10"/>
        <v>600</v>
      </c>
      <c r="S33" s="11" t="str">
        <f t="shared" si="11"/>
        <v>I</v>
      </c>
      <c r="T33" s="13" t="s">
        <v>211</v>
      </c>
      <c r="U33" s="14">
        <v>14</v>
      </c>
      <c r="V33" s="13" t="s">
        <v>110</v>
      </c>
      <c r="W33" s="13" t="s">
        <v>186</v>
      </c>
      <c r="X33" s="12" t="s">
        <v>105</v>
      </c>
      <c r="Y33" s="12" t="s">
        <v>105</v>
      </c>
      <c r="Z33" s="12" t="s">
        <v>105</v>
      </c>
      <c r="AA33" s="27" t="s">
        <v>318</v>
      </c>
      <c r="AB33" s="28" t="s">
        <v>197</v>
      </c>
    </row>
    <row r="34" spans="1:28" s="7" customFormat="1" ht="126.75" customHeight="1" thickBot="1" x14ac:dyDescent="0.25">
      <c r="A34" s="70"/>
      <c r="B34" s="62"/>
      <c r="C34" s="121"/>
      <c r="D34" s="62"/>
      <c r="E34" s="114"/>
      <c r="F34" s="76"/>
      <c r="G34" s="20" t="s">
        <v>165</v>
      </c>
      <c r="H34" s="12" t="s">
        <v>160</v>
      </c>
      <c r="I34" s="12" t="s">
        <v>161</v>
      </c>
      <c r="J34" s="12" t="s">
        <v>162</v>
      </c>
      <c r="K34" s="12" t="s">
        <v>163</v>
      </c>
      <c r="L34" s="12" t="s">
        <v>164</v>
      </c>
      <c r="M34" s="11">
        <v>2</v>
      </c>
      <c r="N34" s="11">
        <v>2</v>
      </c>
      <c r="O34" s="11">
        <v>4</v>
      </c>
      <c r="P34" s="11" t="str">
        <f t="shared" si="9"/>
        <v>BAJO</v>
      </c>
      <c r="Q34" s="11">
        <v>25</v>
      </c>
      <c r="R34" s="11">
        <f t="shared" si="10"/>
        <v>100</v>
      </c>
      <c r="S34" s="11" t="str">
        <f t="shared" si="11"/>
        <v>III</v>
      </c>
      <c r="T34" s="13" t="s">
        <v>212</v>
      </c>
      <c r="U34" s="14">
        <v>14</v>
      </c>
      <c r="V34" s="13" t="s">
        <v>166</v>
      </c>
      <c r="W34" s="13" t="s">
        <v>190</v>
      </c>
      <c r="X34" s="12" t="s">
        <v>105</v>
      </c>
      <c r="Y34" s="12" t="s">
        <v>105</v>
      </c>
      <c r="Z34" s="12" t="s">
        <v>105</v>
      </c>
      <c r="AA34" s="159" t="s">
        <v>314</v>
      </c>
      <c r="AB34" s="28" t="s">
        <v>183</v>
      </c>
    </row>
    <row r="35" spans="1:28" s="7" customFormat="1" ht="134.25" customHeight="1" thickBot="1" x14ac:dyDescent="0.25">
      <c r="A35" s="70"/>
      <c r="B35" s="62"/>
      <c r="C35" s="121"/>
      <c r="D35" s="62"/>
      <c r="E35" s="114"/>
      <c r="F35" s="76"/>
      <c r="G35" s="20" t="s">
        <v>135</v>
      </c>
      <c r="H35" s="12" t="s">
        <v>97</v>
      </c>
      <c r="I35" s="12" t="s">
        <v>98</v>
      </c>
      <c r="J35" s="12" t="s">
        <v>101</v>
      </c>
      <c r="K35" s="12" t="s">
        <v>102</v>
      </c>
      <c r="L35" s="12" t="s">
        <v>103</v>
      </c>
      <c r="M35" s="11">
        <v>6</v>
      </c>
      <c r="N35" s="11">
        <v>3</v>
      </c>
      <c r="O35" s="11">
        <v>18</v>
      </c>
      <c r="P35" s="11" t="str">
        <f t="shared" si="9"/>
        <v>ALTO</v>
      </c>
      <c r="Q35" s="11">
        <v>25</v>
      </c>
      <c r="R35" s="11">
        <f t="shared" si="10"/>
        <v>450</v>
      </c>
      <c r="S35" s="11" t="str">
        <f t="shared" si="11"/>
        <v>II</v>
      </c>
      <c r="T35" s="13" t="s">
        <v>210</v>
      </c>
      <c r="U35" s="14">
        <v>14</v>
      </c>
      <c r="V35" s="13" t="s">
        <v>104</v>
      </c>
      <c r="W35" s="13" t="s">
        <v>188</v>
      </c>
      <c r="X35" s="12" t="s">
        <v>105</v>
      </c>
      <c r="Y35" s="12" t="s">
        <v>105</v>
      </c>
      <c r="Z35" s="12" t="s">
        <v>196</v>
      </c>
      <c r="AA35" s="27" t="s">
        <v>309</v>
      </c>
      <c r="AB35" s="28" t="s">
        <v>195</v>
      </c>
    </row>
    <row r="36" spans="1:28" s="7" customFormat="1" ht="105.75" customHeight="1" thickBot="1" x14ac:dyDescent="0.25">
      <c r="A36" s="70"/>
      <c r="B36" s="63"/>
      <c r="C36" s="122"/>
      <c r="D36" s="63"/>
      <c r="E36" s="115"/>
      <c r="F36" s="83"/>
      <c r="G36" s="20" t="s">
        <v>167</v>
      </c>
      <c r="H36" s="12" t="s">
        <v>168</v>
      </c>
      <c r="I36" s="12" t="s">
        <v>169</v>
      </c>
      <c r="J36" s="12" t="s">
        <v>105</v>
      </c>
      <c r="K36" s="12" t="s">
        <v>105</v>
      </c>
      <c r="L36" s="12" t="s">
        <v>170</v>
      </c>
      <c r="M36" s="11">
        <v>10</v>
      </c>
      <c r="N36" s="11">
        <v>3</v>
      </c>
      <c r="O36" s="11">
        <v>30</v>
      </c>
      <c r="P36" s="11" t="str">
        <f t="shared" si="9"/>
        <v>MUY ALTO</v>
      </c>
      <c r="Q36" s="11">
        <v>60</v>
      </c>
      <c r="R36" s="11">
        <f t="shared" si="10"/>
        <v>1800</v>
      </c>
      <c r="S36" s="11" t="str">
        <f t="shared" si="11"/>
        <v>I</v>
      </c>
      <c r="T36" s="13" t="s">
        <v>211</v>
      </c>
      <c r="U36" s="14">
        <v>14</v>
      </c>
      <c r="V36" s="13" t="s">
        <v>121</v>
      </c>
      <c r="W36" s="13" t="s">
        <v>192</v>
      </c>
      <c r="X36" s="12" t="s">
        <v>105</v>
      </c>
      <c r="Y36" s="161" t="s">
        <v>316</v>
      </c>
      <c r="Z36" s="161" t="s">
        <v>317</v>
      </c>
      <c r="AA36" s="27" t="s">
        <v>206</v>
      </c>
      <c r="AB36" s="28" t="s">
        <v>183</v>
      </c>
    </row>
    <row r="37" spans="1:28" s="7" customFormat="1" ht="161.25" customHeight="1" thickBot="1" x14ac:dyDescent="0.25">
      <c r="A37" s="70"/>
      <c r="B37" s="72" t="s">
        <v>133</v>
      </c>
      <c r="C37" s="126" t="s">
        <v>171</v>
      </c>
      <c r="D37" s="61" t="s">
        <v>173</v>
      </c>
      <c r="E37" s="61">
        <v>12</v>
      </c>
      <c r="F37" s="75" t="s">
        <v>86</v>
      </c>
      <c r="G37" s="21" t="s">
        <v>290</v>
      </c>
      <c r="H37" s="12" t="s">
        <v>96</v>
      </c>
      <c r="I37" s="12" t="s">
        <v>106</v>
      </c>
      <c r="J37" s="12" t="s">
        <v>105</v>
      </c>
      <c r="K37" s="12" t="s">
        <v>105</v>
      </c>
      <c r="L37" s="12" t="s">
        <v>289</v>
      </c>
      <c r="M37" s="11">
        <v>10</v>
      </c>
      <c r="N37" s="11">
        <v>3</v>
      </c>
      <c r="O37" s="11">
        <v>30</v>
      </c>
      <c r="P37" s="11" t="str">
        <f t="shared" ref="P37:P43" si="12">IF(O37&lt;=4,"BAJO",IF(O37&lt;=8,"MEDIO",IF(O37&lt;=20,"ALTO","MUY ALTO")))</f>
        <v>MUY ALTO</v>
      </c>
      <c r="Q37" s="11">
        <v>25</v>
      </c>
      <c r="R37" s="11">
        <f t="shared" ref="R37:R43" si="13">+O37*Q37</f>
        <v>750</v>
      </c>
      <c r="S37" s="11" t="str">
        <f t="shared" ref="S37:S43" si="14">IF(R37&lt;=20,"IV",IF(R37&lt;=120,"III",IF(R37&lt;=500,"II",IF(R37&lt;=4000,"I"))))</f>
        <v>I</v>
      </c>
      <c r="T37" s="13" t="s">
        <v>211</v>
      </c>
      <c r="U37" s="14">
        <v>14</v>
      </c>
      <c r="V37" s="13" t="s">
        <v>109</v>
      </c>
      <c r="W37" s="13" t="s">
        <v>184</v>
      </c>
      <c r="X37" s="12" t="s">
        <v>105</v>
      </c>
      <c r="Y37" s="12" t="s">
        <v>107</v>
      </c>
      <c r="Z37" s="12" t="s">
        <v>319</v>
      </c>
      <c r="AA37" s="27" t="s">
        <v>199</v>
      </c>
      <c r="AB37" s="28" t="s">
        <v>311</v>
      </c>
    </row>
    <row r="38" spans="1:28" s="7" customFormat="1" ht="105.75" customHeight="1" thickBot="1" x14ac:dyDescent="0.25">
      <c r="A38" s="70"/>
      <c r="B38" s="62"/>
      <c r="C38" s="127"/>
      <c r="D38" s="62"/>
      <c r="E38" s="62"/>
      <c r="F38" s="76"/>
      <c r="G38" s="21" t="s">
        <v>122</v>
      </c>
      <c r="H38" s="12" t="s">
        <v>123</v>
      </c>
      <c r="I38" s="12" t="s">
        <v>295</v>
      </c>
      <c r="J38" s="12" t="s">
        <v>105</v>
      </c>
      <c r="K38" s="12" t="s">
        <v>105</v>
      </c>
      <c r="L38" s="12" t="s">
        <v>124</v>
      </c>
      <c r="M38" s="11">
        <v>2</v>
      </c>
      <c r="N38" s="11">
        <v>3</v>
      </c>
      <c r="O38" s="11">
        <v>6</v>
      </c>
      <c r="P38" s="11" t="str">
        <f t="shared" si="12"/>
        <v>MEDIO</v>
      </c>
      <c r="Q38" s="11">
        <v>25</v>
      </c>
      <c r="R38" s="11">
        <f t="shared" si="13"/>
        <v>150</v>
      </c>
      <c r="S38" s="11" t="str">
        <f t="shared" si="14"/>
        <v>II</v>
      </c>
      <c r="T38" s="13" t="s">
        <v>210</v>
      </c>
      <c r="U38" s="14">
        <v>14</v>
      </c>
      <c r="V38" s="13" t="s">
        <v>297</v>
      </c>
      <c r="W38" s="13" t="s">
        <v>188</v>
      </c>
      <c r="X38" s="12" t="s">
        <v>105</v>
      </c>
      <c r="Y38" s="12" t="s">
        <v>105</v>
      </c>
      <c r="Z38" s="12" t="s">
        <v>105</v>
      </c>
      <c r="AA38" s="27" t="s">
        <v>132</v>
      </c>
      <c r="AB38" s="28" t="s">
        <v>299</v>
      </c>
    </row>
    <row r="39" spans="1:28" s="7" customFormat="1" ht="105.75" customHeight="1" thickBot="1" x14ac:dyDescent="0.25">
      <c r="A39" s="70"/>
      <c r="B39" s="62"/>
      <c r="C39" s="127"/>
      <c r="D39" s="62"/>
      <c r="E39" s="63"/>
      <c r="F39" s="76"/>
      <c r="G39" s="21" t="s">
        <v>125</v>
      </c>
      <c r="H39" s="12" t="s">
        <v>126</v>
      </c>
      <c r="I39" s="12" t="s">
        <v>127</v>
      </c>
      <c r="J39" s="12" t="s">
        <v>105</v>
      </c>
      <c r="K39" s="12" t="s">
        <v>128</v>
      </c>
      <c r="L39" s="12" t="s">
        <v>129</v>
      </c>
      <c r="M39" s="11">
        <v>10</v>
      </c>
      <c r="N39" s="11">
        <v>4</v>
      </c>
      <c r="O39" s="11">
        <v>40</v>
      </c>
      <c r="P39" s="11" t="str">
        <f t="shared" si="12"/>
        <v>MUY ALTO</v>
      </c>
      <c r="Q39" s="11">
        <v>25</v>
      </c>
      <c r="R39" s="11">
        <f t="shared" si="13"/>
        <v>1000</v>
      </c>
      <c r="S39" s="11" t="str">
        <f t="shared" si="14"/>
        <v>I</v>
      </c>
      <c r="T39" s="13" t="s">
        <v>211</v>
      </c>
      <c r="U39" s="14">
        <v>14</v>
      </c>
      <c r="V39" s="13" t="s">
        <v>130</v>
      </c>
      <c r="W39" s="13" t="s">
        <v>187</v>
      </c>
      <c r="X39" s="12" t="s">
        <v>105</v>
      </c>
      <c r="Y39" s="12" t="s">
        <v>105</v>
      </c>
      <c r="Z39" s="12" t="s">
        <v>202</v>
      </c>
      <c r="AA39" s="27" t="s">
        <v>203</v>
      </c>
      <c r="AB39" s="28" t="s">
        <v>300</v>
      </c>
    </row>
    <row r="40" spans="1:28" s="7" customFormat="1" ht="165.75" customHeight="1" thickBot="1" x14ac:dyDescent="0.25">
      <c r="A40" s="70"/>
      <c r="B40" s="72" t="s">
        <v>133</v>
      </c>
      <c r="C40" s="73" t="s">
        <v>174</v>
      </c>
      <c r="D40" s="61" t="s">
        <v>172</v>
      </c>
      <c r="E40" s="61">
        <v>12</v>
      </c>
      <c r="F40" s="75" t="s">
        <v>86</v>
      </c>
      <c r="G40" s="22" t="s">
        <v>290</v>
      </c>
      <c r="H40" s="12" t="s">
        <v>96</v>
      </c>
      <c r="I40" s="12" t="s">
        <v>106</v>
      </c>
      <c r="J40" s="12" t="s">
        <v>105</v>
      </c>
      <c r="K40" s="12" t="s">
        <v>105</v>
      </c>
      <c r="L40" s="12" t="s">
        <v>293</v>
      </c>
      <c r="M40" s="11">
        <v>10</v>
      </c>
      <c r="N40" s="11">
        <v>3</v>
      </c>
      <c r="O40" s="11">
        <v>30</v>
      </c>
      <c r="P40" s="11" t="str">
        <f t="shared" si="12"/>
        <v>MUY ALTO</v>
      </c>
      <c r="Q40" s="11">
        <v>25</v>
      </c>
      <c r="R40" s="11">
        <f t="shared" si="13"/>
        <v>750</v>
      </c>
      <c r="S40" s="11" t="str">
        <f t="shared" si="14"/>
        <v>I</v>
      </c>
      <c r="T40" s="13" t="s">
        <v>211</v>
      </c>
      <c r="U40" s="14">
        <v>14</v>
      </c>
      <c r="V40" s="13" t="s">
        <v>109</v>
      </c>
      <c r="W40" s="13" t="s">
        <v>184</v>
      </c>
      <c r="X40" s="12" t="s">
        <v>105</v>
      </c>
      <c r="Y40" s="12" t="s">
        <v>107</v>
      </c>
      <c r="Z40" s="161" t="s">
        <v>315</v>
      </c>
      <c r="AA40" s="27" t="s">
        <v>199</v>
      </c>
      <c r="AB40" s="28" t="s">
        <v>311</v>
      </c>
    </row>
    <row r="41" spans="1:28" s="7" customFormat="1" ht="105.75" customHeight="1" thickBot="1" x14ac:dyDescent="0.25">
      <c r="A41" s="70"/>
      <c r="B41" s="62"/>
      <c r="C41" s="74"/>
      <c r="D41" s="62"/>
      <c r="E41" s="62"/>
      <c r="F41" s="76"/>
      <c r="G41" s="22" t="s">
        <v>122</v>
      </c>
      <c r="H41" s="12" t="s">
        <v>123</v>
      </c>
      <c r="I41" s="12" t="s">
        <v>295</v>
      </c>
      <c r="J41" s="12" t="s">
        <v>105</v>
      </c>
      <c r="K41" s="12" t="s">
        <v>105</v>
      </c>
      <c r="L41" s="12" t="s">
        <v>124</v>
      </c>
      <c r="M41" s="11">
        <v>2</v>
      </c>
      <c r="N41" s="11">
        <v>3</v>
      </c>
      <c r="O41" s="11">
        <v>6</v>
      </c>
      <c r="P41" s="11" t="str">
        <f t="shared" si="12"/>
        <v>MEDIO</v>
      </c>
      <c r="Q41" s="11">
        <v>25</v>
      </c>
      <c r="R41" s="11">
        <f t="shared" si="13"/>
        <v>150</v>
      </c>
      <c r="S41" s="11" t="str">
        <f t="shared" si="14"/>
        <v>II</v>
      </c>
      <c r="T41" s="13" t="s">
        <v>210</v>
      </c>
      <c r="U41" s="14">
        <v>14</v>
      </c>
      <c r="V41" s="13" t="s">
        <v>297</v>
      </c>
      <c r="W41" s="13" t="s">
        <v>188</v>
      </c>
      <c r="X41" s="12" t="s">
        <v>105</v>
      </c>
      <c r="Y41" s="12" t="s">
        <v>105</v>
      </c>
      <c r="Z41" s="12" t="s">
        <v>105</v>
      </c>
      <c r="AA41" s="27" t="s">
        <v>132</v>
      </c>
      <c r="AB41" s="28" t="s">
        <v>299</v>
      </c>
    </row>
    <row r="42" spans="1:28" s="7" customFormat="1" ht="105.75" customHeight="1" thickBot="1" x14ac:dyDescent="0.25">
      <c r="A42" s="70"/>
      <c r="B42" s="62"/>
      <c r="C42" s="74"/>
      <c r="D42" s="62"/>
      <c r="E42" s="62"/>
      <c r="F42" s="76"/>
      <c r="G42" s="22" t="s">
        <v>139</v>
      </c>
      <c r="H42" s="12" t="s">
        <v>100</v>
      </c>
      <c r="I42" s="12" t="s">
        <v>99</v>
      </c>
      <c r="J42" s="12" t="s">
        <v>105</v>
      </c>
      <c r="K42" s="12" t="s">
        <v>105</v>
      </c>
      <c r="L42" s="12" t="s">
        <v>108</v>
      </c>
      <c r="M42" s="11">
        <v>6</v>
      </c>
      <c r="N42" s="11">
        <v>4</v>
      </c>
      <c r="O42" s="11">
        <v>24</v>
      </c>
      <c r="P42" s="11" t="str">
        <f t="shared" si="12"/>
        <v>MUY ALTO</v>
      </c>
      <c r="Q42" s="11">
        <v>25</v>
      </c>
      <c r="R42" s="11">
        <f t="shared" si="13"/>
        <v>600</v>
      </c>
      <c r="S42" s="11" t="str">
        <f t="shared" si="14"/>
        <v>I</v>
      </c>
      <c r="T42" s="13" t="s">
        <v>211</v>
      </c>
      <c r="U42" s="14">
        <v>14</v>
      </c>
      <c r="V42" s="13" t="s">
        <v>110</v>
      </c>
      <c r="W42" s="13" t="s">
        <v>186</v>
      </c>
      <c r="X42" s="12" t="s">
        <v>105</v>
      </c>
      <c r="Y42" s="12" t="s">
        <v>105</v>
      </c>
      <c r="Z42" s="12" t="s">
        <v>105</v>
      </c>
      <c r="AA42" s="27" t="s">
        <v>318</v>
      </c>
      <c r="AB42" s="28" t="s">
        <v>197</v>
      </c>
    </row>
    <row r="43" spans="1:28" s="7" customFormat="1" ht="105.75" customHeight="1" thickBot="1" x14ac:dyDescent="0.25">
      <c r="A43" s="70"/>
      <c r="B43" s="62"/>
      <c r="C43" s="74"/>
      <c r="D43" s="62"/>
      <c r="E43" s="62"/>
      <c r="F43" s="76"/>
      <c r="G43" s="22" t="s">
        <v>143</v>
      </c>
      <c r="H43" s="12" t="s">
        <v>144</v>
      </c>
      <c r="I43" s="12" t="s">
        <v>145</v>
      </c>
      <c r="J43" s="12" t="s">
        <v>105</v>
      </c>
      <c r="K43" s="12" t="s">
        <v>105</v>
      </c>
      <c r="L43" s="12" t="s">
        <v>152</v>
      </c>
      <c r="M43" s="11">
        <v>10</v>
      </c>
      <c r="N43" s="11">
        <v>1</v>
      </c>
      <c r="O43" s="11">
        <v>10</v>
      </c>
      <c r="P43" s="11" t="str">
        <f t="shared" si="12"/>
        <v>ALTO</v>
      </c>
      <c r="Q43" s="11">
        <v>100</v>
      </c>
      <c r="R43" s="11">
        <f t="shared" si="13"/>
        <v>1000</v>
      </c>
      <c r="S43" s="11" t="str">
        <f t="shared" si="14"/>
        <v>I</v>
      </c>
      <c r="T43" s="13" t="s">
        <v>210</v>
      </c>
      <c r="U43" s="14">
        <v>14</v>
      </c>
      <c r="V43" s="13" t="s">
        <v>153</v>
      </c>
      <c r="W43" s="13" t="s">
        <v>187</v>
      </c>
      <c r="X43" s="12" t="s">
        <v>105</v>
      </c>
      <c r="Y43" s="12" t="s">
        <v>105</v>
      </c>
      <c r="Z43" s="12" t="s">
        <v>105</v>
      </c>
      <c r="AA43" s="27" t="s">
        <v>205</v>
      </c>
      <c r="AB43" s="28" t="s">
        <v>183</v>
      </c>
    </row>
    <row r="44" spans="1:28" s="7" customFormat="1" ht="105.75" customHeight="1" thickBot="1" x14ac:dyDescent="0.25">
      <c r="A44" s="70"/>
      <c r="B44" s="62"/>
      <c r="C44" s="74"/>
      <c r="D44" s="62"/>
      <c r="E44" s="62"/>
      <c r="F44" s="76"/>
      <c r="G44" s="53" t="s">
        <v>125</v>
      </c>
      <c r="H44" s="12" t="s">
        <v>126</v>
      </c>
      <c r="I44" s="12" t="s">
        <v>127</v>
      </c>
      <c r="J44" s="12" t="s">
        <v>105</v>
      </c>
      <c r="K44" s="12" t="s">
        <v>128</v>
      </c>
      <c r="L44" s="12" t="s">
        <v>129</v>
      </c>
      <c r="M44" s="11">
        <v>10</v>
      </c>
      <c r="N44" s="11">
        <v>4</v>
      </c>
      <c r="O44" s="11">
        <v>40</v>
      </c>
      <c r="P44" s="11" t="str">
        <f t="shared" ref="P44:P49" si="15">IF(O44&lt;=4,"BAJO",IF(O44&lt;=8,"MEDIO",IF(O44&lt;=20,"ALTO","MUY ALTO")))</f>
        <v>MUY ALTO</v>
      </c>
      <c r="Q44" s="11">
        <v>25</v>
      </c>
      <c r="R44" s="11">
        <f t="shared" ref="R44:R49" si="16">+O44*Q44</f>
        <v>1000</v>
      </c>
      <c r="S44" s="11" t="str">
        <f t="shared" ref="S44:S49" si="17">IF(R44&lt;=20,"IV",IF(R44&lt;=120,"III",IF(R44&lt;=500,"II",IF(R44&lt;=4000,"I"))))</f>
        <v>I</v>
      </c>
      <c r="T44" s="13" t="s">
        <v>211</v>
      </c>
      <c r="U44" s="14">
        <v>14</v>
      </c>
      <c r="V44" s="13" t="s">
        <v>130</v>
      </c>
      <c r="W44" s="13" t="s">
        <v>187</v>
      </c>
      <c r="X44" s="12" t="s">
        <v>105</v>
      </c>
      <c r="Y44" s="12" t="s">
        <v>105</v>
      </c>
      <c r="Z44" s="12" t="s">
        <v>202</v>
      </c>
      <c r="AA44" s="27" t="s">
        <v>203</v>
      </c>
      <c r="AB44" s="28" t="s">
        <v>300</v>
      </c>
    </row>
    <row r="45" spans="1:28" s="7" customFormat="1" ht="105.75" customHeight="1" thickBot="1" x14ac:dyDescent="0.25">
      <c r="A45" s="70"/>
      <c r="B45" s="77"/>
      <c r="C45" s="79" t="s">
        <v>175</v>
      </c>
      <c r="D45" s="61" t="s">
        <v>95</v>
      </c>
      <c r="E45" s="61">
        <v>12</v>
      </c>
      <c r="F45" s="82" t="s">
        <v>86</v>
      </c>
      <c r="G45" s="55" t="s">
        <v>125</v>
      </c>
      <c r="H45" s="52" t="s">
        <v>126</v>
      </c>
      <c r="I45" s="12" t="s">
        <v>127</v>
      </c>
      <c r="J45" s="12" t="s">
        <v>105</v>
      </c>
      <c r="K45" s="12" t="s">
        <v>128</v>
      </c>
      <c r="L45" s="12" t="s">
        <v>129</v>
      </c>
      <c r="M45" s="11">
        <v>10</v>
      </c>
      <c r="N45" s="11">
        <v>4</v>
      </c>
      <c r="O45" s="11">
        <v>40</v>
      </c>
      <c r="P45" s="11" t="str">
        <f t="shared" ref="P45" si="18">IF(O45&lt;=4,"BAJO",IF(O45&lt;=8,"MEDIO",IF(O45&lt;=20,"ALTO","MUY ALTO")))</f>
        <v>MUY ALTO</v>
      </c>
      <c r="Q45" s="11">
        <v>25</v>
      </c>
      <c r="R45" s="11">
        <f t="shared" ref="R45" si="19">+O45*Q45</f>
        <v>1000</v>
      </c>
      <c r="S45" s="11" t="str">
        <f t="shared" ref="S45" si="20">IF(R45&lt;=20,"IV",IF(R45&lt;=120,"III",IF(R45&lt;=500,"II",IF(R45&lt;=4000,"I"))))</f>
        <v>I</v>
      </c>
      <c r="T45" s="13" t="s">
        <v>211</v>
      </c>
      <c r="U45" s="14">
        <v>14</v>
      </c>
      <c r="V45" s="13" t="s">
        <v>130</v>
      </c>
      <c r="W45" s="13" t="s">
        <v>187</v>
      </c>
      <c r="X45" s="12" t="s">
        <v>105</v>
      </c>
      <c r="Y45" s="12" t="s">
        <v>105</v>
      </c>
      <c r="Z45" s="12" t="s">
        <v>207</v>
      </c>
      <c r="AA45" s="27" t="s">
        <v>208</v>
      </c>
      <c r="AB45" s="28" t="s">
        <v>300</v>
      </c>
    </row>
    <row r="46" spans="1:28" s="7" customFormat="1" ht="126" customHeight="1" thickBot="1" x14ac:dyDescent="0.25">
      <c r="A46" s="70"/>
      <c r="B46" s="77"/>
      <c r="C46" s="80"/>
      <c r="D46" s="62"/>
      <c r="E46" s="62"/>
      <c r="F46" s="67"/>
      <c r="G46" s="56" t="s">
        <v>165</v>
      </c>
      <c r="H46" s="52" t="s">
        <v>160</v>
      </c>
      <c r="I46" s="12" t="s">
        <v>161</v>
      </c>
      <c r="J46" s="12" t="s">
        <v>162</v>
      </c>
      <c r="K46" s="12" t="s">
        <v>163</v>
      </c>
      <c r="L46" s="12" t="s">
        <v>164</v>
      </c>
      <c r="M46" s="11">
        <v>2</v>
      </c>
      <c r="N46" s="11">
        <v>2</v>
      </c>
      <c r="O46" s="11">
        <v>4</v>
      </c>
      <c r="P46" s="11" t="str">
        <f t="shared" si="15"/>
        <v>BAJO</v>
      </c>
      <c r="Q46" s="11">
        <v>25</v>
      </c>
      <c r="R46" s="11">
        <f t="shared" si="16"/>
        <v>100</v>
      </c>
      <c r="S46" s="11" t="str">
        <f t="shared" si="17"/>
        <v>III</v>
      </c>
      <c r="T46" s="13" t="s">
        <v>212</v>
      </c>
      <c r="U46" s="14">
        <v>14</v>
      </c>
      <c r="V46" s="13" t="s">
        <v>166</v>
      </c>
      <c r="W46" s="13" t="s">
        <v>190</v>
      </c>
      <c r="X46" s="12" t="s">
        <v>105</v>
      </c>
      <c r="Y46" s="12" t="s">
        <v>105</v>
      </c>
      <c r="Z46" s="12" t="s">
        <v>105</v>
      </c>
      <c r="AA46" s="27" t="s">
        <v>314</v>
      </c>
      <c r="AB46" s="28" t="s">
        <v>183</v>
      </c>
    </row>
    <row r="47" spans="1:28" s="7" customFormat="1" ht="132.75" customHeight="1" thickBot="1" x14ac:dyDescent="0.25">
      <c r="A47" s="70"/>
      <c r="B47" s="77"/>
      <c r="C47" s="80"/>
      <c r="D47" s="62"/>
      <c r="E47" s="62"/>
      <c r="F47" s="67"/>
      <c r="G47" s="56" t="s">
        <v>135</v>
      </c>
      <c r="H47" s="52" t="s">
        <v>97</v>
      </c>
      <c r="I47" s="12" t="s">
        <v>98</v>
      </c>
      <c r="J47" s="12" t="s">
        <v>101</v>
      </c>
      <c r="K47" s="12" t="s">
        <v>102</v>
      </c>
      <c r="L47" s="12" t="s">
        <v>103</v>
      </c>
      <c r="M47" s="11">
        <v>6</v>
      </c>
      <c r="N47" s="11">
        <v>3</v>
      </c>
      <c r="O47" s="11">
        <v>18</v>
      </c>
      <c r="P47" s="11" t="str">
        <f t="shared" si="15"/>
        <v>ALTO</v>
      </c>
      <c r="Q47" s="11">
        <v>25</v>
      </c>
      <c r="R47" s="11">
        <f t="shared" si="16"/>
        <v>450</v>
      </c>
      <c r="S47" s="11" t="str">
        <f t="shared" si="17"/>
        <v>II</v>
      </c>
      <c r="T47" s="13" t="s">
        <v>210</v>
      </c>
      <c r="U47" s="14">
        <v>14</v>
      </c>
      <c r="V47" s="13" t="s">
        <v>104</v>
      </c>
      <c r="W47" s="13" t="s">
        <v>188</v>
      </c>
      <c r="X47" s="12" t="s">
        <v>105</v>
      </c>
      <c r="Y47" s="12" t="s">
        <v>105</v>
      </c>
      <c r="Z47" s="12" t="s">
        <v>196</v>
      </c>
      <c r="AA47" s="27" t="s">
        <v>309</v>
      </c>
      <c r="AB47" s="28" t="s">
        <v>195</v>
      </c>
    </row>
    <row r="48" spans="1:28" s="7" customFormat="1" ht="105.75" customHeight="1" thickBot="1" x14ac:dyDescent="0.25">
      <c r="A48" s="70"/>
      <c r="B48" s="78"/>
      <c r="C48" s="81"/>
      <c r="D48" s="63"/>
      <c r="E48" s="63"/>
      <c r="F48" s="68"/>
      <c r="G48" s="56" t="s">
        <v>167</v>
      </c>
      <c r="H48" s="52" t="s">
        <v>168</v>
      </c>
      <c r="I48" s="12" t="s">
        <v>169</v>
      </c>
      <c r="J48" s="12" t="s">
        <v>105</v>
      </c>
      <c r="K48" s="12" t="s">
        <v>105</v>
      </c>
      <c r="L48" s="12" t="s">
        <v>170</v>
      </c>
      <c r="M48" s="11">
        <v>10</v>
      </c>
      <c r="N48" s="11">
        <v>3</v>
      </c>
      <c r="O48" s="11">
        <v>30</v>
      </c>
      <c r="P48" s="11" t="str">
        <f t="shared" si="15"/>
        <v>MUY ALTO</v>
      </c>
      <c r="Q48" s="11">
        <v>60</v>
      </c>
      <c r="R48" s="11">
        <f t="shared" si="16"/>
        <v>1800</v>
      </c>
      <c r="S48" s="11" t="str">
        <f t="shared" si="17"/>
        <v>I</v>
      </c>
      <c r="T48" s="13" t="s">
        <v>211</v>
      </c>
      <c r="U48" s="14">
        <v>14</v>
      </c>
      <c r="V48" s="13" t="s">
        <v>121</v>
      </c>
      <c r="W48" s="13" t="s">
        <v>192</v>
      </c>
      <c r="X48" s="12" t="s">
        <v>105</v>
      </c>
      <c r="Y48" s="12" t="s">
        <v>105</v>
      </c>
      <c r="Z48" s="12" t="s">
        <v>317</v>
      </c>
      <c r="AA48" s="27" t="s">
        <v>206</v>
      </c>
      <c r="AB48" s="28" t="s">
        <v>183</v>
      </c>
    </row>
    <row r="49" spans="1:28" s="7" customFormat="1" ht="105.75" customHeight="1" thickBot="1" x14ac:dyDescent="0.25">
      <c r="A49" s="70"/>
      <c r="B49" s="61"/>
      <c r="C49" s="64" t="s">
        <v>287</v>
      </c>
      <c r="D49" s="62" t="s">
        <v>177</v>
      </c>
      <c r="E49" s="61">
        <v>12</v>
      </c>
      <c r="F49" s="66" t="s">
        <v>284</v>
      </c>
      <c r="G49" s="54" t="s">
        <v>179</v>
      </c>
      <c r="H49" s="24" t="s">
        <v>178</v>
      </c>
      <c r="I49" s="24" t="s">
        <v>180</v>
      </c>
      <c r="J49" s="24" t="s">
        <v>105</v>
      </c>
      <c r="K49" s="24" t="s">
        <v>105</v>
      </c>
      <c r="L49" s="24" t="s">
        <v>181</v>
      </c>
      <c r="M49" s="25">
        <v>2</v>
      </c>
      <c r="N49" s="25">
        <v>2</v>
      </c>
      <c r="O49" s="25">
        <v>4</v>
      </c>
      <c r="P49" s="25" t="str">
        <f t="shared" si="15"/>
        <v>BAJO</v>
      </c>
      <c r="Q49" s="25">
        <v>25</v>
      </c>
      <c r="R49" s="25">
        <f t="shared" si="16"/>
        <v>100</v>
      </c>
      <c r="S49" s="25" t="str">
        <f t="shared" si="17"/>
        <v>III</v>
      </c>
      <c r="T49" s="13" t="s">
        <v>212</v>
      </c>
      <c r="U49" s="25">
        <v>14</v>
      </c>
      <c r="V49" s="26" t="s">
        <v>159</v>
      </c>
      <c r="W49" s="26" t="s">
        <v>185</v>
      </c>
      <c r="X49" s="24" t="s">
        <v>105</v>
      </c>
      <c r="Y49" s="24" t="s">
        <v>182</v>
      </c>
      <c r="Z49" s="24" t="s">
        <v>105</v>
      </c>
      <c r="AA49" s="29" t="s">
        <v>209</v>
      </c>
      <c r="AB49" s="30" t="s">
        <v>183</v>
      </c>
    </row>
    <row r="50" spans="1:28" s="7" customFormat="1" ht="105.75" customHeight="1" thickBot="1" x14ac:dyDescent="0.25">
      <c r="A50" s="70"/>
      <c r="B50" s="62"/>
      <c r="C50" s="64"/>
      <c r="D50" s="62"/>
      <c r="E50" s="62"/>
      <c r="F50" s="67"/>
      <c r="G50" s="23" t="s">
        <v>125</v>
      </c>
      <c r="H50" s="12" t="s">
        <v>126</v>
      </c>
      <c r="I50" s="12" t="s">
        <v>127</v>
      </c>
      <c r="J50" s="12" t="s">
        <v>105</v>
      </c>
      <c r="K50" s="12" t="s">
        <v>128</v>
      </c>
      <c r="L50" s="12" t="s">
        <v>129</v>
      </c>
      <c r="M50" s="11">
        <v>10</v>
      </c>
      <c r="N50" s="11">
        <v>4</v>
      </c>
      <c r="O50" s="11">
        <v>40</v>
      </c>
      <c r="P50" s="11" t="str">
        <f t="shared" ref="P50:P52" si="21">IF(O50&lt;=4,"BAJO",IF(O50&lt;=8,"MEDIO",IF(O50&lt;=20,"ALTO","MUY ALTO")))</f>
        <v>MUY ALTO</v>
      </c>
      <c r="Q50" s="11">
        <v>25</v>
      </c>
      <c r="R50" s="11">
        <f t="shared" ref="R50:R52" si="22">+O50*Q50</f>
        <v>1000</v>
      </c>
      <c r="S50" s="11" t="str">
        <f t="shared" ref="S50:S52" si="23">IF(R50&lt;=20,"IV",IF(R50&lt;=120,"III",IF(R50&lt;=500,"II",IF(R50&lt;=4000,"I"))))</f>
        <v>I</v>
      </c>
      <c r="T50" s="13" t="s">
        <v>211</v>
      </c>
      <c r="U50" s="14">
        <v>14</v>
      </c>
      <c r="V50" s="13" t="s">
        <v>130</v>
      </c>
      <c r="W50" s="13" t="s">
        <v>187</v>
      </c>
      <c r="X50" s="12" t="s">
        <v>105</v>
      </c>
      <c r="Y50" s="12" t="s">
        <v>105</v>
      </c>
      <c r="Z50" s="12" t="s">
        <v>202</v>
      </c>
      <c r="AA50" s="27" t="s">
        <v>203</v>
      </c>
      <c r="AB50" s="28" t="s">
        <v>300</v>
      </c>
    </row>
    <row r="51" spans="1:28" s="7" customFormat="1" ht="165" customHeight="1" thickBot="1" x14ac:dyDescent="0.25">
      <c r="A51" s="70"/>
      <c r="B51" s="62"/>
      <c r="C51" s="64"/>
      <c r="D51" s="62"/>
      <c r="E51" s="62"/>
      <c r="F51" s="67"/>
      <c r="G51" s="23" t="s">
        <v>290</v>
      </c>
      <c r="H51" s="12" t="s">
        <v>96</v>
      </c>
      <c r="I51" s="12" t="s">
        <v>106</v>
      </c>
      <c r="J51" s="12" t="s">
        <v>105</v>
      </c>
      <c r="K51" s="12" t="s">
        <v>105</v>
      </c>
      <c r="L51" s="12" t="s">
        <v>289</v>
      </c>
      <c r="M51" s="11">
        <v>10</v>
      </c>
      <c r="N51" s="11">
        <v>3</v>
      </c>
      <c r="O51" s="11">
        <v>30</v>
      </c>
      <c r="P51" s="11" t="str">
        <f t="shared" si="21"/>
        <v>MUY ALTO</v>
      </c>
      <c r="Q51" s="11">
        <v>25</v>
      </c>
      <c r="R51" s="11">
        <f t="shared" si="22"/>
        <v>750</v>
      </c>
      <c r="S51" s="11" t="str">
        <f t="shared" si="23"/>
        <v>I</v>
      </c>
      <c r="T51" s="13" t="s">
        <v>211</v>
      </c>
      <c r="U51" s="14">
        <v>14</v>
      </c>
      <c r="V51" s="13" t="s">
        <v>109</v>
      </c>
      <c r="W51" s="13" t="s">
        <v>184</v>
      </c>
      <c r="X51" s="12" t="s">
        <v>105</v>
      </c>
      <c r="Y51" s="12" t="s">
        <v>107</v>
      </c>
      <c r="Z51" s="12" t="s">
        <v>315</v>
      </c>
      <c r="AA51" s="27" t="s">
        <v>199</v>
      </c>
      <c r="AB51" s="28" t="s">
        <v>311</v>
      </c>
    </row>
    <row r="52" spans="1:28" s="7" customFormat="1" ht="105.75" customHeight="1" thickBot="1" x14ac:dyDescent="0.25">
      <c r="A52" s="71"/>
      <c r="B52" s="63"/>
      <c r="C52" s="65"/>
      <c r="D52" s="63"/>
      <c r="E52" s="63"/>
      <c r="F52" s="68"/>
      <c r="G52" s="23" t="s">
        <v>122</v>
      </c>
      <c r="H52" s="12" t="s">
        <v>123</v>
      </c>
      <c r="I52" s="12" t="s">
        <v>295</v>
      </c>
      <c r="J52" s="12" t="s">
        <v>105</v>
      </c>
      <c r="K52" s="12" t="s">
        <v>105</v>
      </c>
      <c r="L52" s="12" t="s">
        <v>124</v>
      </c>
      <c r="M52" s="11">
        <v>2</v>
      </c>
      <c r="N52" s="11">
        <v>3</v>
      </c>
      <c r="O52" s="11">
        <v>6</v>
      </c>
      <c r="P52" s="11" t="str">
        <f t="shared" si="21"/>
        <v>MEDIO</v>
      </c>
      <c r="Q52" s="11">
        <v>25</v>
      </c>
      <c r="R52" s="11">
        <f t="shared" si="22"/>
        <v>150</v>
      </c>
      <c r="S52" s="11" t="str">
        <f t="shared" si="23"/>
        <v>II</v>
      </c>
      <c r="T52" s="13" t="s">
        <v>210</v>
      </c>
      <c r="U52" s="14">
        <v>14</v>
      </c>
      <c r="V52" s="13" t="s">
        <v>297</v>
      </c>
      <c r="W52" s="13" t="s">
        <v>188</v>
      </c>
      <c r="X52" s="12" t="s">
        <v>105</v>
      </c>
      <c r="Y52" s="12" t="s">
        <v>105</v>
      </c>
      <c r="Z52" s="12" t="s">
        <v>105</v>
      </c>
      <c r="AA52" s="27" t="s">
        <v>132</v>
      </c>
      <c r="AB52" s="28" t="s">
        <v>299</v>
      </c>
    </row>
    <row r="57" spans="1:28" ht="10.5" customHeight="1" x14ac:dyDescent="0.2"/>
    <row r="59" spans="1:28" ht="15" x14ac:dyDescent="0.25">
      <c r="A59" s="4"/>
    </row>
    <row r="60" spans="1:28" ht="15" x14ac:dyDescent="0.25">
      <c r="A60" s="4"/>
    </row>
    <row r="63" spans="1:28" ht="15.75" x14ac:dyDescent="0.25">
      <c r="A63" s="5"/>
    </row>
  </sheetData>
  <sheetProtection formatCells="0" formatColumns="0" formatRows="0" insertColumns="0" insertRows="0" insertHyperlinks="0" deleteColumns="0" deleteRows="0"/>
  <mergeCells count="62">
    <mergeCell ref="E40:E44"/>
    <mergeCell ref="E45:E48"/>
    <mergeCell ref="E49:E52"/>
    <mergeCell ref="C37:C39"/>
    <mergeCell ref="D37:D39"/>
    <mergeCell ref="F37:F39"/>
    <mergeCell ref="B28:B30"/>
    <mergeCell ref="B37:B39"/>
    <mergeCell ref="B31:B36"/>
    <mergeCell ref="C31:C36"/>
    <mergeCell ref="D31:D36"/>
    <mergeCell ref="F31:F36"/>
    <mergeCell ref="C28:C30"/>
    <mergeCell ref="D28:D30"/>
    <mergeCell ref="F28:F30"/>
    <mergeCell ref="E28:E30"/>
    <mergeCell ref="E31:E36"/>
    <mergeCell ref="E37:E39"/>
    <mergeCell ref="D23:D27"/>
    <mergeCell ref="F23:F27"/>
    <mergeCell ref="B15:B22"/>
    <mergeCell ref="C15:C22"/>
    <mergeCell ref="D15:D22"/>
    <mergeCell ref="F15:F22"/>
    <mergeCell ref="E15:E22"/>
    <mergeCell ref="E23:E27"/>
    <mergeCell ref="D8:D14"/>
    <mergeCell ref="C8:C14"/>
    <mergeCell ref="D4:AB4"/>
    <mergeCell ref="A4:C4"/>
    <mergeCell ref="B8:B14"/>
    <mergeCell ref="E8:E14"/>
    <mergeCell ref="AA1:AB3"/>
    <mergeCell ref="A5:AB5"/>
    <mergeCell ref="A6:A7"/>
    <mergeCell ref="B6:B7"/>
    <mergeCell ref="C6:C7"/>
    <mergeCell ref="J6:L6"/>
    <mergeCell ref="A1:Z3"/>
    <mergeCell ref="M6:S6"/>
    <mergeCell ref="U6:W6"/>
    <mergeCell ref="X6:AB6"/>
    <mergeCell ref="D6:D7"/>
    <mergeCell ref="F6:F7"/>
    <mergeCell ref="G6:H6"/>
    <mergeCell ref="I6:I7"/>
    <mergeCell ref="B49:B52"/>
    <mergeCell ref="C49:C52"/>
    <mergeCell ref="D49:D52"/>
    <mergeCell ref="F49:F52"/>
    <mergeCell ref="A8:A52"/>
    <mergeCell ref="B40:B44"/>
    <mergeCell ref="C40:C44"/>
    <mergeCell ref="D40:D44"/>
    <mergeCell ref="F40:F44"/>
    <mergeCell ref="B45:B48"/>
    <mergeCell ref="C45:C48"/>
    <mergeCell ref="D45:D48"/>
    <mergeCell ref="F45:F48"/>
    <mergeCell ref="F8:F14"/>
    <mergeCell ref="B23:B27"/>
    <mergeCell ref="C23:C27"/>
  </mergeCells>
  <conditionalFormatting sqref="P8:P52">
    <cfRule type="cellIs" dxfId="12" priority="297" stopIfTrue="1" operator="equal">
      <formula>"MUY ALTO"</formula>
    </cfRule>
    <cfRule type="cellIs" dxfId="11" priority="298" stopIfTrue="1" operator="equal">
      <formula>"ALTO"</formula>
    </cfRule>
    <cfRule type="cellIs" dxfId="10" priority="299" stopIfTrue="1" operator="equal">
      <formula>"MEDIO"</formula>
    </cfRule>
  </conditionalFormatting>
  <conditionalFormatting sqref="R8:R52">
    <cfRule type="cellIs" dxfId="9" priority="287" stopIfTrue="1" operator="greaterThan">
      <formula>550</formula>
    </cfRule>
    <cfRule type="cellIs" dxfId="8" priority="291" stopIfTrue="1" operator="lessThan">
      <formula>130</formula>
    </cfRule>
    <cfRule type="cellIs" dxfId="7" priority="292" stopIfTrue="1" operator="between">
      <formula>150</formula>
      <formula>500</formula>
    </cfRule>
    <cfRule type="cellIs" dxfId="6" priority="293" stopIfTrue="1" operator="greaterThan">
      <formula>600</formula>
    </cfRule>
  </conditionalFormatting>
  <conditionalFormatting sqref="S8:S52">
    <cfRule type="cellIs" dxfId="5" priority="288" stopIfTrue="1" operator="equal">
      <formula>"IV"</formula>
    </cfRule>
    <cfRule type="cellIs" dxfId="4" priority="289" stopIfTrue="1" operator="equal">
      <formula>"III"</formula>
    </cfRule>
    <cfRule type="cellIs" dxfId="3" priority="290" stopIfTrue="1" operator="equal">
      <formula>"II"</formula>
    </cfRule>
    <cfRule type="cellIs" dxfId="2" priority="294" stopIfTrue="1" operator="equal">
      <formula>"I"</formula>
    </cfRule>
    <cfRule type="cellIs" dxfId="1" priority="295" stopIfTrue="1" operator="equal">
      <formula>"II"</formula>
    </cfRule>
    <cfRule type="cellIs" dxfId="0" priority="296" stopIfTrue="1" operator="equal">
      <formula>"III"</formula>
    </cfRule>
  </conditionalFormatting>
  <dataValidations count="2">
    <dataValidation type="list" allowBlank="1" showInputMessage="1" showErrorMessage="1" sqref="M8:M52" xr:uid="{00000000-0002-0000-0200-000000000000}">
      <formula1>#REF!</formula1>
    </dataValidation>
    <dataValidation type="list" allowBlank="1" showInputMessage="1" showErrorMessage="1" sqref="N8:N52 Q8:Q52" xr:uid="{00000000-0002-0000-0200-000001000000}">
      <formula1>#REF!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20" orientation="portrait" verticalDpi="300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646A0-23BE-47A2-B0B1-7C29CBE1269F}">
  <dimension ref="B4:C8"/>
  <sheetViews>
    <sheetView workbookViewId="0">
      <selection activeCell="I7" sqref="I7"/>
    </sheetView>
  </sheetViews>
  <sheetFormatPr baseColWidth="10" defaultRowHeight="14.25" x14ac:dyDescent="0.2"/>
  <cols>
    <col min="2" max="2" width="17.75" customWidth="1"/>
  </cols>
  <sheetData>
    <row r="4" spans="2:3" x14ac:dyDescent="0.2">
      <c r="B4" t="s">
        <v>213</v>
      </c>
      <c r="C4" t="s">
        <v>214</v>
      </c>
    </row>
    <row r="5" spans="2:3" x14ac:dyDescent="0.2">
      <c r="B5" t="s">
        <v>215</v>
      </c>
      <c r="C5">
        <v>22</v>
      </c>
    </row>
    <row r="6" spans="2:3" x14ac:dyDescent="0.2">
      <c r="B6" t="s">
        <v>216</v>
      </c>
      <c r="C6">
        <v>11</v>
      </c>
    </row>
    <row r="7" spans="2:3" x14ac:dyDescent="0.2">
      <c r="B7" t="s">
        <v>217</v>
      </c>
      <c r="C7">
        <v>8</v>
      </c>
    </row>
    <row r="8" spans="2:3" x14ac:dyDescent="0.2">
      <c r="B8" t="s">
        <v>218</v>
      </c>
      <c r="C8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01A9-DDF7-4C88-A1E6-868C5E42C4EF}">
  <dimension ref="A1:L18"/>
  <sheetViews>
    <sheetView view="pageBreakPreview" topLeftCell="A16" zoomScale="80" zoomScaleNormal="70" zoomScaleSheetLayoutView="80" workbookViewId="0">
      <selection activeCell="D17" sqref="D17"/>
    </sheetView>
  </sheetViews>
  <sheetFormatPr baseColWidth="10" defaultRowHeight="14.25" x14ac:dyDescent="0.2"/>
  <cols>
    <col min="1" max="1" width="25.5" customWidth="1"/>
    <col min="2" max="2" width="18.75" customWidth="1"/>
    <col min="3" max="3" width="23.125" customWidth="1"/>
    <col min="4" max="4" width="19.625" customWidth="1"/>
    <col min="7" max="7" width="17.125" customWidth="1"/>
    <col min="8" max="8" width="15.5" customWidth="1"/>
    <col min="9" max="9" width="17.625" customWidth="1"/>
    <col min="10" max="10" width="17.125" customWidth="1"/>
    <col min="11" max="11" width="16.375" customWidth="1"/>
    <col min="12" max="12" width="14.875" customWidth="1"/>
  </cols>
  <sheetData>
    <row r="1" spans="1:12" ht="15" x14ac:dyDescent="0.2">
      <c r="A1" s="155" t="s">
        <v>220</v>
      </c>
      <c r="B1" s="155" t="s">
        <v>15</v>
      </c>
      <c r="C1" s="155" t="s">
        <v>221</v>
      </c>
      <c r="D1" s="155" t="s">
        <v>222</v>
      </c>
      <c r="E1" s="155" t="s">
        <v>229</v>
      </c>
      <c r="F1" s="155"/>
      <c r="G1" s="155"/>
      <c r="H1" s="157" t="s">
        <v>224</v>
      </c>
      <c r="I1" s="157" t="s">
        <v>225</v>
      </c>
      <c r="J1" s="157" t="s">
        <v>226</v>
      </c>
      <c r="K1" s="155" t="s">
        <v>227</v>
      </c>
      <c r="L1" s="155" t="s">
        <v>228</v>
      </c>
    </row>
    <row r="2" spans="1:12" ht="62.25" customHeight="1" thickBot="1" x14ac:dyDescent="0.25">
      <c r="A2" s="156"/>
      <c r="B2" s="156"/>
      <c r="C2" s="156"/>
      <c r="D2" s="156"/>
      <c r="E2" s="32" t="s">
        <v>5</v>
      </c>
      <c r="F2" s="32" t="s">
        <v>6</v>
      </c>
      <c r="G2" s="32" t="s">
        <v>223</v>
      </c>
      <c r="H2" s="158"/>
      <c r="I2" s="158"/>
      <c r="J2" s="158"/>
      <c r="K2" s="156"/>
      <c r="L2" s="156"/>
    </row>
    <row r="3" spans="1:12" ht="57" x14ac:dyDescent="0.2">
      <c r="A3" s="151" t="s">
        <v>270</v>
      </c>
      <c r="B3" s="153" t="s">
        <v>230</v>
      </c>
      <c r="C3" s="153" t="s">
        <v>249</v>
      </c>
      <c r="D3" s="33" t="s">
        <v>271</v>
      </c>
      <c r="E3" s="34" t="s">
        <v>239</v>
      </c>
      <c r="F3" s="34" t="s">
        <v>233</v>
      </c>
      <c r="G3" s="34" t="s">
        <v>233</v>
      </c>
      <c r="H3" s="33" t="s">
        <v>272</v>
      </c>
      <c r="I3" s="33" t="s">
        <v>235</v>
      </c>
      <c r="J3" s="135" t="s">
        <v>237</v>
      </c>
      <c r="K3" s="149" t="s">
        <v>241</v>
      </c>
      <c r="L3" s="40">
        <v>45543</v>
      </c>
    </row>
    <row r="4" spans="1:12" ht="72" thickBot="1" x14ac:dyDescent="0.25">
      <c r="A4" s="152"/>
      <c r="B4" s="154"/>
      <c r="C4" s="154"/>
      <c r="D4" s="35" t="s">
        <v>232</v>
      </c>
      <c r="E4" s="36" t="s">
        <v>233</v>
      </c>
      <c r="F4" s="36" t="s">
        <v>233</v>
      </c>
      <c r="G4" s="36" t="s">
        <v>239</v>
      </c>
      <c r="H4" s="35" t="s">
        <v>273</v>
      </c>
      <c r="I4" s="35" t="s">
        <v>236</v>
      </c>
      <c r="J4" s="138"/>
      <c r="K4" s="150"/>
      <c r="L4" s="41">
        <v>45544</v>
      </c>
    </row>
    <row r="5" spans="1:12" ht="128.25" customHeight="1" thickBot="1" x14ac:dyDescent="0.25">
      <c r="A5" s="42" t="s">
        <v>99</v>
      </c>
      <c r="B5" s="38" t="s">
        <v>238</v>
      </c>
      <c r="C5" s="38" t="s">
        <v>248</v>
      </c>
      <c r="D5" s="39" t="s">
        <v>274</v>
      </c>
      <c r="E5" s="43" t="s">
        <v>233</v>
      </c>
      <c r="F5" s="43" t="s">
        <v>233</v>
      </c>
      <c r="G5" s="43" t="s">
        <v>239</v>
      </c>
      <c r="H5" s="37" t="s">
        <v>273</v>
      </c>
      <c r="I5" s="37" t="s">
        <v>236</v>
      </c>
      <c r="J5" s="37" t="s">
        <v>240</v>
      </c>
      <c r="K5" s="37" t="s">
        <v>241</v>
      </c>
      <c r="L5" s="44">
        <v>45574</v>
      </c>
    </row>
    <row r="6" spans="1:12" ht="71.25" x14ac:dyDescent="0.2">
      <c r="A6" s="139" t="s">
        <v>275</v>
      </c>
      <c r="B6" s="143" t="s">
        <v>242</v>
      </c>
      <c r="C6" s="147" t="s">
        <v>231</v>
      </c>
      <c r="D6" s="33" t="s">
        <v>243</v>
      </c>
      <c r="E6" s="143" t="s">
        <v>233</v>
      </c>
      <c r="F6" s="143" t="s">
        <v>233</v>
      </c>
      <c r="G6" s="143" t="s">
        <v>239</v>
      </c>
      <c r="H6" s="33" t="s">
        <v>245</v>
      </c>
      <c r="I6" s="33" t="s">
        <v>276</v>
      </c>
      <c r="J6" s="143" t="s">
        <v>240</v>
      </c>
      <c r="K6" s="143" t="s">
        <v>241</v>
      </c>
      <c r="L6" s="40">
        <v>45566</v>
      </c>
    </row>
    <row r="7" spans="1:12" ht="57.75" thickBot="1" x14ac:dyDescent="0.25">
      <c r="A7" s="142"/>
      <c r="B7" s="144"/>
      <c r="C7" s="148"/>
      <c r="D7" s="35" t="s">
        <v>244</v>
      </c>
      <c r="E7" s="144"/>
      <c r="F7" s="144"/>
      <c r="G7" s="144"/>
      <c r="H7" s="35" t="s">
        <v>245</v>
      </c>
      <c r="I7" s="35" t="s">
        <v>236</v>
      </c>
      <c r="J7" s="144"/>
      <c r="K7" s="144"/>
      <c r="L7" s="41">
        <v>45605</v>
      </c>
    </row>
    <row r="8" spans="1:12" ht="57.75" thickBot="1" x14ac:dyDescent="0.25">
      <c r="A8" s="139" t="s">
        <v>246</v>
      </c>
      <c r="B8" s="135" t="s">
        <v>247</v>
      </c>
      <c r="C8" s="130" t="s">
        <v>231</v>
      </c>
      <c r="D8" s="33" t="s">
        <v>277</v>
      </c>
      <c r="E8" s="34" t="s">
        <v>239</v>
      </c>
      <c r="F8" s="34" t="s">
        <v>233</v>
      </c>
      <c r="G8" s="34" t="s">
        <v>233</v>
      </c>
      <c r="H8" s="33" t="s">
        <v>252</v>
      </c>
      <c r="I8" s="33" t="s">
        <v>253</v>
      </c>
      <c r="J8" s="143" t="s">
        <v>240</v>
      </c>
      <c r="K8" s="135" t="s">
        <v>241</v>
      </c>
      <c r="L8" s="40">
        <v>45543</v>
      </c>
    </row>
    <row r="9" spans="1:12" ht="72" thickBot="1" x14ac:dyDescent="0.25">
      <c r="A9" s="140"/>
      <c r="B9" s="136"/>
      <c r="C9" s="134"/>
      <c r="D9" s="31" t="s">
        <v>278</v>
      </c>
      <c r="E9" s="136" t="s">
        <v>233</v>
      </c>
      <c r="F9" s="136" t="s">
        <v>233</v>
      </c>
      <c r="G9" s="145" t="s">
        <v>239</v>
      </c>
      <c r="H9" s="145" t="s">
        <v>279</v>
      </c>
      <c r="I9" s="31" t="s">
        <v>280</v>
      </c>
      <c r="J9" s="145"/>
      <c r="K9" s="136"/>
      <c r="L9" s="40">
        <v>45543</v>
      </c>
    </row>
    <row r="10" spans="1:12" ht="91.5" customHeight="1" x14ac:dyDescent="0.2">
      <c r="A10" s="140"/>
      <c r="B10" s="136"/>
      <c r="C10" s="134"/>
      <c r="D10" s="31" t="s">
        <v>250</v>
      </c>
      <c r="E10" s="136"/>
      <c r="F10" s="136"/>
      <c r="G10" s="145"/>
      <c r="H10" s="145"/>
      <c r="I10" s="31" t="s">
        <v>281</v>
      </c>
      <c r="J10" s="145"/>
      <c r="K10" s="136"/>
      <c r="L10" s="40">
        <v>45543</v>
      </c>
    </row>
    <row r="11" spans="1:12" ht="85.9" customHeight="1" x14ac:dyDescent="0.2">
      <c r="A11" s="141"/>
      <c r="B11" s="137"/>
      <c r="C11" s="134"/>
      <c r="D11" s="59" t="s">
        <v>283</v>
      </c>
      <c r="E11" s="137"/>
      <c r="F11" s="137"/>
      <c r="G11" s="146"/>
      <c r="H11" s="50" t="s">
        <v>306</v>
      </c>
      <c r="I11" s="49" t="s">
        <v>253</v>
      </c>
      <c r="J11" s="146"/>
      <c r="K11" s="137"/>
      <c r="L11" s="51">
        <v>45585</v>
      </c>
    </row>
    <row r="12" spans="1:12" ht="57.75" thickBot="1" x14ac:dyDescent="0.25">
      <c r="A12" s="142"/>
      <c r="B12" s="138"/>
      <c r="C12" s="131"/>
      <c r="D12" s="35" t="s">
        <v>251</v>
      </c>
      <c r="E12" s="138"/>
      <c r="F12" s="138"/>
      <c r="G12" s="144"/>
      <c r="H12" s="35" t="s">
        <v>254</v>
      </c>
      <c r="I12" s="35" t="s">
        <v>255</v>
      </c>
      <c r="J12" s="144"/>
      <c r="K12" s="138"/>
      <c r="L12" s="41">
        <v>45605</v>
      </c>
    </row>
    <row r="13" spans="1:12" ht="71.25" customHeight="1" x14ac:dyDescent="0.2">
      <c r="A13" s="128" t="s">
        <v>256</v>
      </c>
      <c r="B13" s="130" t="s">
        <v>230</v>
      </c>
      <c r="C13" s="130" t="s">
        <v>249</v>
      </c>
      <c r="D13" s="33" t="s">
        <v>257</v>
      </c>
      <c r="E13" s="130" t="s">
        <v>233</v>
      </c>
      <c r="F13" s="130" t="s">
        <v>233</v>
      </c>
      <c r="G13" s="130" t="s">
        <v>239</v>
      </c>
      <c r="H13" s="33" t="s">
        <v>259</v>
      </c>
      <c r="I13" s="33" t="s">
        <v>260</v>
      </c>
      <c r="J13" s="132" t="s">
        <v>240</v>
      </c>
      <c r="K13" s="130" t="s">
        <v>241</v>
      </c>
      <c r="L13" s="45">
        <v>45608</v>
      </c>
    </row>
    <row r="14" spans="1:12" ht="57.75" thickBot="1" x14ac:dyDescent="0.25">
      <c r="A14" s="129"/>
      <c r="B14" s="131"/>
      <c r="C14" s="131"/>
      <c r="D14" s="35" t="s">
        <v>258</v>
      </c>
      <c r="E14" s="131"/>
      <c r="F14" s="131"/>
      <c r="G14" s="131"/>
      <c r="H14" s="35" t="s">
        <v>254</v>
      </c>
      <c r="I14" s="35" t="s">
        <v>255</v>
      </c>
      <c r="J14" s="133"/>
      <c r="K14" s="131"/>
      <c r="L14" s="46">
        <v>45621</v>
      </c>
    </row>
    <row r="15" spans="1:12" ht="57.75" thickBot="1" x14ac:dyDescent="0.25">
      <c r="A15" s="128" t="s">
        <v>261</v>
      </c>
      <c r="B15" s="130" t="s">
        <v>262</v>
      </c>
      <c r="C15" s="130" t="s">
        <v>231</v>
      </c>
      <c r="D15" s="33" t="s">
        <v>263</v>
      </c>
      <c r="E15" s="34" t="s">
        <v>233</v>
      </c>
      <c r="F15" s="34" t="s">
        <v>233</v>
      </c>
      <c r="G15" s="34" t="s">
        <v>239</v>
      </c>
      <c r="H15" s="33" t="s">
        <v>234</v>
      </c>
      <c r="I15" s="33" t="s">
        <v>255</v>
      </c>
      <c r="J15" s="132" t="s">
        <v>266</v>
      </c>
      <c r="K15" s="130" t="s">
        <v>241</v>
      </c>
      <c r="L15" s="45">
        <v>45627</v>
      </c>
    </row>
    <row r="16" spans="1:12" ht="57.75" thickBot="1" x14ac:dyDescent="0.25">
      <c r="A16" s="129"/>
      <c r="B16" s="131"/>
      <c r="C16" s="131"/>
      <c r="D16" s="35" t="s">
        <v>264</v>
      </c>
      <c r="E16" s="36" t="s">
        <v>239</v>
      </c>
      <c r="F16" s="36" t="s">
        <v>233</v>
      </c>
      <c r="G16" s="36" t="s">
        <v>233</v>
      </c>
      <c r="H16" s="35" t="s">
        <v>265</v>
      </c>
      <c r="I16" s="37" t="s">
        <v>235</v>
      </c>
      <c r="J16" s="133"/>
      <c r="K16" s="131"/>
      <c r="L16" s="46">
        <v>45628</v>
      </c>
    </row>
    <row r="17" spans="1:12" ht="146.25" customHeight="1" x14ac:dyDescent="0.2">
      <c r="A17" s="128" t="s">
        <v>267</v>
      </c>
      <c r="B17" s="130" t="s">
        <v>268</v>
      </c>
      <c r="C17" s="130" t="s">
        <v>231</v>
      </c>
      <c r="D17" s="33" t="s">
        <v>308</v>
      </c>
      <c r="E17" s="34" t="s">
        <v>233</v>
      </c>
      <c r="F17" s="34" t="s">
        <v>233</v>
      </c>
      <c r="G17" s="34" t="s">
        <v>239</v>
      </c>
      <c r="H17" s="33" t="s">
        <v>234</v>
      </c>
      <c r="I17" s="33" t="s">
        <v>255</v>
      </c>
      <c r="J17" s="132" t="s">
        <v>269</v>
      </c>
      <c r="K17" s="130" t="s">
        <v>241</v>
      </c>
      <c r="L17" s="45">
        <v>45648</v>
      </c>
    </row>
    <row r="18" spans="1:12" ht="143.25" customHeight="1" thickBot="1" x14ac:dyDescent="0.25">
      <c r="A18" s="129"/>
      <c r="B18" s="131"/>
      <c r="C18" s="131"/>
      <c r="D18" s="60" t="s">
        <v>307</v>
      </c>
      <c r="E18" s="58" t="s">
        <v>233</v>
      </c>
      <c r="F18" s="58" t="s">
        <v>233</v>
      </c>
      <c r="G18" s="58" t="s">
        <v>239</v>
      </c>
      <c r="H18" s="60" t="s">
        <v>245</v>
      </c>
      <c r="I18" s="60" t="s">
        <v>276</v>
      </c>
      <c r="J18" s="133"/>
      <c r="K18" s="131"/>
      <c r="L18" s="46">
        <v>45646</v>
      </c>
    </row>
  </sheetData>
  <mergeCells count="50">
    <mergeCell ref="L1:L2"/>
    <mergeCell ref="A1:A2"/>
    <mergeCell ref="B1:B2"/>
    <mergeCell ref="C1:C2"/>
    <mergeCell ref="D1:D2"/>
    <mergeCell ref="E1:G1"/>
    <mergeCell ref="H1:H2"/>
    <mergeCell ref="I1:I2"/>
    <mergeCell ref="J1:J2"/>
    <mergeCell ref="K1:K2"/>
    <mergeCell ref="J3:J4"/>
    <mergeCell ref="K3:K4"/>
    <mergeCell ref="A3:A4"/>
    <mergeCell ref="B3:B4"/>
    <mergeCell ref="C3:C4"/>
    <mergeCell ref="K8:K12"/>
    <mergeCell ref="A8:A12"/>
    <mergeCell ref="B8:B12"/>
    <mergeCell ref="K6:K7"/>
    <mergeCell ref="E9:E12"/>
    <mergeCell ref="F9:F12"/>
    <mergeCell ref="G9:G12"/>
    <mergeCell ref="H9:H10"/>
    <mergeCell ref="J8:J12"/>
    <mergeCell ref="C6:C7"/>
    <mergeCell ref="B6:B7"/>
    <mergeCell ref="A6:A7"/>
    <mergeCell ref="E6:E7"/>
    <mergeCell ref="F6:F7"/>
    <mergeCell ref="G6:G7"/>
    <mergeCell ref="J6:J7"/>
    <mergeCell ref="C8:C12"/>
    <mergeCell ref="C13:C14"/>
    <mergeCell ref="E13:E14"/>
    <mergeCell ref="F13:F14"/>
    <mergeCell ref="G13:G14"/>
    <mergeCell ref="J13:J14"/>
    <mergeCell ref="A13:A14"/>
    <mergeCell ref="B13:B14"/>
    <mergeCell ref="J15:J16"/>
    <mergeCell ref="K15:K16"/>
    <mergeCell ref="K13:K14"/>
    <mergeCell ref="C15:C16"/>
    <mergeCell ref="B15:B16"/>
    <mergeCell ref="A15:A16"/>
    <mergeCell ref="A17:A18"/>
    <mergeCell ref="B17:B18"/>
    <mergeCell ref="C17:C18"/>
    <mergeCell ref="J17:J18"/>
    <mergeCell ref="K17:K18"/>
  </mergeCells>
  <pageMargins left="0.7" right="0.7" top="0.75" bottom="0.75" header="0.3" footer="0.3"/>
  <pageSetup paperSize="9" scale="4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6"/>
  <sheetViews>
    <sheetView topLeftCell="A33" workbookViewId="0">
      <selection activeCell="A41" sqref="A41:A46"/>
    </sheetView>
  </sheetViews>
  <sheetFormatPr baseColWidth="10" defaultColWidth="11.75" defaultRowHeight="14.25" x14ac:dyDescent="0.2"/>
  <sheetData>
    <row r="1" spans="1:2" x14ac:dyDescent="0.2">
      <c r="A1" t="s">
        <v>3</v>
      </c>
      <c r="B1" t="s">
        <v>15</v>
      </c>
    </row>
    <row r="2" spans="1:2" x14ac:dyDescent="0.2">
      <c r="A2" s="1" t="s">
        <v>29</v>
      </c>
      <c r="B2" s="2" t="s">
        <v>22</v>
      </c>
    </row>
    <row r="3" spans="1:2" x14ac:dyDescent="0.2">
      <c r="A3" s="1" t="s">
        <v>30</v>
      </c>
      <c r="B3" s="2" t="s">
        <v>23</v>
      </c>
    </row>
    <row r="4" spans="1:2" x14ac:dyDescent="0.2">
      <c r="A4" s="1" t="s">
        <v>31</v>
      </c>
      <c r="B4" s="2" t="s">
        <v>24</v>
      </c>
    </row>
    <row r="5" spans="1:2" x14ac:dyDescent="0.2">
      <c r="A5" s="1" t="s">
        <v>32</v>
      </c>
      <c r="B5" s="2" t="s">
        <v>25</v>
      </c>
    </row>
    <row r="6" spans="1:2" x14ac:dyDescent="0.2">
      <c r="A6" s="3" t="s">
        <v>33</v>
      </c>
      <c r="B6" s="2" t="s">
        <v>26</v>
      </c>
    </row>
    <row r="7" spans="1:2" ht="22.5" x14ac:dyDescent="0.2">
      <c r="A7" s="3" t="s">
        <v>34</v>
      </c>
      <c r="B7" s="2" t="s">
        <v>27</v>
      </c>
    </row>
    <row r="8" spans="1:2" ht="22.5" x14ac:dyDescent="0.2">
      <c r="A8" s="3" t="s">
        <v>35</v>
      </c>
      <c r="B8" s="2" t="s">
        <v>28</v>
      </c>
    </row>
    <row r="9" spans="1:2" ht="22.5" x14ac:dyDescent="0.2">
      <c r="A9" s="1" t="s">
        <v>36</v>
      </c>
    </row>
    <row r="10" spans="1:2" ht="45" x14ac:dyDescent="0.2">
      <c r="A10" s="1" t="s">
        <v>37</v>
      </c>
    </row>
    <row r="11" spans="1:2" ht="33.75" x14ac:dyDescent="0.2">
      <c r="A11" s="1" t="s">
        <v>38</v>
      </c>
    </row>
    <row r="12" spans="1:2" ht="45" x14ac:dyDescent="0.2">
      <c r="A12" s="1" t="s">
        <v>39</v>
      </c>
    </row>
    <row r="13" spans="1:2" ht="33.75" x14ac:dyDescent="0.2">
      <c r="A13" s="1" t="s">
        <v>40</v>
      </c>
    </row>
    <row r="14" spans="1:2" ht="45" x14ac:dyDescent="0.2">
      <c r="A14" s="1" t="s">
        <v>41</v>
      </c>
    </row>
    <row r="15" spans="1:2" ht="56.25" x14ac:dyDescent="0.2">
      <c r="A15" s="1" t="s">
        <v>42</v>
      </c>
    </row>
    <row r="16" spans="1:2" ht="78.75" x14ac:dyDescent="0.2">
      <c r="A16" s="1" t="s">
        <v>43</v>
      </c>
    </row>
    <row r="17" spans="1:1" ht="33.75" x14ac:dyDescent="0.2">
      <c r="A17" s="1" t="s">
        <v>44</v>
      </c>
    </row>
    <row r="18" spans="1:1" x14ac:dyDescent="0.2">
      <c r="A18" s="1" t="s">
        <v>45</v>
      </c>
    </row>
    <row r="19" spans="1:1" ht="33.75" x14ac:dyDescent="0.2">
      <c r="A19" s="1" t="s">
        <v>46</v>
      </c>
    </row>
    <row r="20" spans="1:1" ht="22.5" x14ac:dyDescent="0.2">
      <c r="A20" s="1" t="s">
        <v>21</v>
      </c>
    </row>
    <row r="21" spans="1:1" ht="33.75" x14ac:dyDescent="0.2">
      <c r="A21" s="1" t="s">
        <v>47</v>
      </c>
    </row>
    <row r="22" spans="1:1" ht="22.5" x14ac:dyDescent="0.2">
      <c r="A22" s="1" t="s">
        <v>48</v>
      </c>
    </row>
    <row r="23" spans="1:1" ht="30" customHeight="1" x14ac:dyDescent="0.2">
      <c r="A23" s="1" t="s">
        <v>72</v>
      </c>
    </row>
    <row r="24" spans="1:1" ht="33.75" customHeight="1" x14ac:dyDescent="0.2">
      <c r="A24" s="1" t="s">
        <v>49</v>
      </c>
    </row>
    <row r="25" spans="1:1" ht="41.25" customHeight="1" x14ac:dyDescent="0.2">
      <c r="A25" s="1" t="s">
        <v>50</v>
      </c>
    </row>
    <row r="26" spans="1:1" ht="157.5" x14ac:dyDescent="0.2">
      <c r="A26" s="1" t="s">
        <v>51</v>
      </c>
    </row>
    <row r="27" spans="1:1" ht="202.5" x14ac:dyDescent="0.2">
      <c r="A27" s="1" t="s">
        <v>52</v>
      </c>
    </row>
    <row r="28" spans="1:1" ht="90" x14ac:dyDescent="0.2">
      <c r="A28" s="1" t="s">
        <v>53</v>
      </c>
    </row>
    <row r="29" spans="1:1" ht="67.5" x14ac:dyDescent="0.2">
      <c r="A29" s="1" t="s">
        <v>54</v>
      </c>
    </row>
    <row r="30" spans="1:1" x14ac:dyDescent="0.2">
      <c r="A30" s="1" t="s">
        <v>55</v>
      </c>
    </row>
    <row r="31" spans="1:1" ht="22.5" x14ac:dyDescent="0.2">
      <c r="A31" s="1" t="s">
        <v>56</v>
      </c>
    </row>
    <row r="32" spans="1:1" ht="33.75" x14ac:dyDescent="0.2">
      <c r="A32" s="1" t="s">
        <v>57</v>
      </c>
    </row>
    <row r="33" spans="1:1" ht="123.75" x14ac:dyDescent="0.2">
      <c r="A33" s="1" t="s">
        <v>71</v>
      </c>
    </row>
    <row r="34" spans="1:1" ht="45" x14ac:dyDescent="0.2">
      <c r="A34" s="1" t="s">
        <v>58</v>
      </c>
    </row>
    <row r="35" spans="1:1" ht="13.5" customHeight="1" x14ac:dyDescent="0.2">
      <c r="A35" s="1" t="s">
        <v>59</v>
      </c>
    </row>
    <row r="36" spans="1:1" ht="45" x14ac:dyDescent="0.2">
      <c r="A36" s="1" t="s">
        <v>60</v>
      </c>
    </row>
    <row r="37" spans="1:1" ht="22.5" x14ac:dyDescent="0.2">
      <c r="A37" s="1" t="s">
        <v>61</v>
      </c>
    </row>
    <row r="38" spans="1:1" ht="67.5" x14ac:dyDescent="0.2">
      <c r="A38" s="3" t="s">
        <v>62</v>
      </c>
    </row>
    <row r="39" spans="1:1" ht="22.5" x14ac:dyDescent="0.2">
      <c r="A39" s="1" t="s">
        <v>63</v>
      </c>
    </row>
    <row r="40" spans="1:1" ht="22.5" x14ac:dyDescent="0.2">
      <c r="A40" s="1" t="s">
        <v>64</v>
      </c>
    </row>
    <row r="41" spans="1:1" x14ac:dyDescent="0.2">
      <c r="A41" s="3" t="s">
        <v>65</v>
      </c>
    </row>
    <row r="42" spans="1:1" x14ac:dyDescent="0.2">
      <c r="A42" s="3" t="s">
        <v>66</v>
      </c>
    </row>
    <row r="43" spans="1:1" x14ac:dyDescent="0.2">
      <c r="A43" s="1" t="s">
        <v>67</v>
      </c>
    </row>
    <row r="44" spans="1:1" x14ac:dyDescent="0.2">
      <c r="A44" s="3" t="s">
        <v>68</v>
      </c>
    </row>
    <row r="45" spans="1:1" x14ac:dyDescent="0.2">
      <c r="A45" s="3" t="s">
        <v>69</v>
      </c>
    </row>
    <row r="46" spans="1:1" ht="45" x14ac:dyDescent="0.2">
      <c r="A46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 de Riesgos</vt:lpstr>
      <vt:lpstr>Hoja1</vt:lpstr>
      <vt:lpstr>Plan de Accion</vt:lpstr>
      <vt:lpstr>SOPORTE</vt:lpstr>
    </vt:vector>
  </TitlesOfParts>
  <Company>LUZ TOVAR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EVERLYN TOVAR CUBILLOS</dc:creator>
  <cp:lastModifiedBy>TATIANA CARVAJALINO CARRANZA</cp:lastModifiedBy>
  <cp:lastPrinted>2024-08-09T03:32:28Z</cp:lastPrinted>
  <dcterms:created xsi:type="dcterms:W3CDTF">2011-04-01T01:25:58Z</dcterms:created>
  <dcterms:modified xsi:type="dcterms:W3CDTF">2024-09-13T20:02:03Z</dcterms:modified>
</cp:coreProperties>
</file>